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5\SA2#171 Wuhan (October 2025)\My input for SA2#171 Wuhan (October 2025)\"/>
    </mc:Choice>
  </mc:AlternateContent>
  <bookViews>
    <workbookView xWindow="1320" yWindow="495" windowWidth="26415" windowHeight="16605" tabRatio="692" firstSheet="2" activeTab="12"/>
  </bookViews>
  <sheets>
    <sheet name="SA2#160AHE" sheetId="6" r:id="rId1"/>
    <sheet name="SA2#161" sheetId="7" r:id="rId2"/>
    <sheet name="SA2#162" sheetId="9" r:id="rId3"/>
    <sheet name="SA2#163" sheetId="10" r:id="rId4"/>
    <sheet name="SA2#164" sheetId="11" r:id="rId5"/>
    <sheet name="SA2#165" sheetId="12" r:id="rId6"/>
    <sheet name="SA2#166" sheetId="13" r:id="rId7"/>
    <sheet name="SA2#166AHE" sheetId="14" r:id="rId8"/>
    <sheet name="SA2#167" sheetId="15" r:id="rId9"/>
    <sheet name="SA2#168" sheetId="16" r:id="rId10"/>
    <sheet name="SA2#169" sheetId="17" r:id="rId11"/>
    <sheet name="SA2#170" sheetId="18" r:id="rId12"/>
    <sheet name="SA2#171" sheetId="20" r:id="rId1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20" l="1"/>
  <c r="G71" i="20"/>
  <c r="G70" i="20"/>
  <c r="E69" i="20"/>
  <c r="G68" i="20"/>
  <c r="G67" i="20"/>
  <c r="E66" i="20"/>
  <c r="G65" i="20"/>
  <c r="G64" i="20"/>
  <c r="E63" i="20"/>
  <c r="G62" i="20"/>
  <c r="G61" i="20"/>
  <c r="E60" i="20"/>
  <c r="G59" i="20"/>
  <c r="G58" i="20"/>
  <c r="E57" i="20"/>
  <c r="G56" i="20"/>
  <c r="G55" i="20"/>
  <c r="E54" i="20"/>
  <c r="G53" i="20"/>
  <c r="G52" i="20"/>
  <c r="E51" i="20"/>
  <c r="G50" i="20"/>
  <c r="G49" i="20"/>
  <c r="E48" i="20"/>
  <c r="B45" i="20" s="1"/>
  <c r="G47" i="20"/>
  <c r="G46" i="20"/>
  <c r="T45" i="20"/>
  <c r="R45" i="20"/>
  <c r="Q45" i="20"/>
  <c r="O45" i="20"/>
  <c r="M45" i="20"/>
  <c r="L45" i="20"/>
  <c r="J45" i="20"/>
  <c r="I45" i="20"/>
  <c r="H45" i="20"/>
  <c r="E44" i="20"/>
  <c r="G43" i="20"/>
  <c r="G42" i="20"/>
  <c r="T41" i="20"/>
  <c r="R41" i="20"/>
  <c r="Q41" i="20"/>
  <c r="O41" i="20"/>
  <c r="M41" i="20"/>
  <c r="L41" i="20"/>
  <c r="L11" i="20" s="1"/>
  <c r="L9" i="20" s="1"/>
  <c r="L5" i="20" s="1"/>
  <c r="J41" i="20"/>
  <c r="J11" i="20" s="1"/>
  <c r="J9" i="20" s="1"/>
  <c r="J5" i="20" s="1"/>
  <c r="I41" i="20"/>
  <c r="I11" i="20" s="1"/>
  <c r="I9" i="20" s="1"/>
  <c r="I5" i="20" s="1"/>
  <c r="H41" i="20"/>
  <c r="B41" i="20"/>
  <c r="E40" i="20"/>
  <c r="G39" i="20"/>
  <c r="G38" i="20"/>
  <c r="E37" i="20"/>
  <c r="G36" i="20"/>
  <c r="G35" i="20"/>
  <c r="E34" i="20"/>
  <c r="G33" i="20"/>
  <c r="G32" i="20"/>
  <c r="E31" i="20"/>
  <c r="G30" i="20"/>
  <c r="G29" i="20"/>
  <c r="E28" i="20"/>
  <c r="G27" i="20"/>
  <c r="G26" i="20"/>
  <c r="E25" i="20"/>
  <c r="G24" i="20"/>
  <c r="G23" i="20"/>
  <c r="E22" i="20"/>
  <c r="G21" i="20"/>
  <c r="G20" i="20"/>
  <c r="E19" i="20"/>
  <c r="B16" i="20" s="1"/>
  <c r="G18" i="20"/>
  <c r="G17" i="20"/>
  <c r="W16" i="20"/>
  <c r="V16" i="20"/>
  <c r="V11" i="20" s="1"/>
  <c r="V9" i="20" s="1"/>
  <c r="V5" i="20" s="1"/>
  <c r="T16" i="20"/>
  <c r="T11" i="20" s="1"/>
  <c r="T9" i="20" s="1"/>
  <c r="T5" i="20" s="1"/>
  <c r="R16" i="20"/>
  <c r="Q16" i="20"/>
  <c r="O16" i="20"/>
  <c r="M16" i="20"/>
  <c r="L16" i="20"/>
  <c r="J16" i="20"/>
  <c r="I16" i="20"/>
  <c r="H16" i="20"/>
  <c r="E15" i="20"/>
  <c r="B12" i="20" s="1"/>
  <c r="G14" i="20"/>
  <c r="G13" i="20"/>
  <c r="W12" i="20"/>
  <c r="W11" i="20" s="1"/>
  <c r="W9" i="20" s="1"/>
  <c r="W5" i="20" s="1"/>
  <c r="V12" i="20"/>
  <c r="T12" i="20"/>
  <c r="R12" i="20"/>
  <c r="R11" i="20" s="1"/>
  <c r="R9" i="20" s="1"/>
  <c r="R5" i="20" s="1"/>
  <c r="Q12" i="20"/>
  <c r="Q11" i="20" s="1"/>
  <c r="Q9" i="20" s="1"/>
  <c r="Q5" i="20" s="1"/>
  <c r="O12" i="20"/>
  <c r="O11" i="20" s="1"/>
  <c r="O9" i="20" s="1"/>
  <c r="O5" i="20" s="1"/>
  <c r="M12" i="20"/>
  <c r="M11" i="20" s="1"/>
  <c r="M9" i="20" s="1"/>
  <c r="M5" i="20" s="1"/>
  <c r="L12" i="20"/>
  <c r="J12" i="20"/>
  <c r="I12" i="20"/>
  <c r="H12" i="20"/>
  <c r="H11" i="20"/>
  <c r="H9" i="20" s="1"/>
  <c r="H5" i="20" s="1"/>
  <c r="E51" i="18" l="1"/>
  <c r="G50" i="18"/>
  <c r="G49" i="18"/>
  <c r="E48" i="18"/>
  <c r="G47" i="18"/>
  <c r="G46" i="18"/>
  <c r="T45" i="18"/>
  <c r="R45" i="18"/>
  <c r="Q45" i="18"/>
  <c r="O45" i="18"/>
  <c r="M45" i="18"/>
  <c r="L45" i="18"/>
  <c r="J45" i="18"/>
  <c r="I45" i="18"/>
  <c r="H45" i="18"/>
  <c r="B45" i="18"/>
  <c r="E44" i="18"/>
  <c r="G43" i="18"/>
  <c r="G42" i="18"/>
  <c r="T41" i="18"/>
  <c r="R41" i="18"/>
  <c r="R11" i="18" s="1"/>
  <c r="R9" i="18" s="1"/>
  <c r="R5" i="18" s="1"/>
  <c r="Q41" i="18"/>
  <c r="Q11" i="18" s="1"/>
  <c r="Q9" i="18" s="1"/>
  <c r="Q5" i="18" s="1"/>
  <c r="O41" i="18"/>
  <c r="M41" i="18"/>
  <c r="L41" i="18"/>
  <c r="J41" i="18"/>
  <c r="I41" i="18"/>
  <c r="H41" i="18"/>
  <c r="B41" i="18"/>
  <c r="E40" i="18"/>
  <c r="G39" i="18"/>
  <c r="G38" i="18"/>
  <c r="E37" i="18"/>
  <c r="G36" i="18"/>
  <c r="G35" i="18"/>
  <c r="E34" i="18"/>
  <c r="G33" i="18"/>
  <c r="G32" i="18"/>
  <c r="E31" i="18"/>
  <c r="G30" i="18"/>
  <c r="G29" i="18"/>
  <c r="E28" i="18"/>
  <c r="G27" i="18"/>
  <c r="G26" i="18"/>
  <c r="E25" i="18"/>
  <c r="G24" i="18"/>
  <c r="G23" i="18"/>
  <c r="E22" i="18"/>
  <c r="G21" i="18"/>
  <c r="G20" i="18"/>
  <c r="E19" i="18"/>
  <c r="B16" i="18" s="1"/>
  <c r="G18" i="18"/>
  <c r="G17" i="18"/>
  <c r="W16" i="18"/>
  <c r="V16" i="18"/>
  <c r="T16" i="18"/>
  <c r="R16" i="18"/>
  <c r="Q16" i="18"/>
  <c r="O16" i="18"/>
  <c r="M16" i="18"/>
  <c r="L16" i="18"/>
  <c r="J16" i="18"/>
  <c r="I16" i="18"/>
  <c r="H16" i="18"/>
  <c r="E15" i="18"/>
  <c r="B12" i="18" s="1"/>
  <c r="G14" i="18"/>
  <c r="G13" i="18"/>
  <c r="W12" i="18"/>
  <c r="W11" i="18" s="1"/>
  <c r="W9" i="18" s="1"/>
  <c r="W5" i="18" s="1"/>
  <c r="V12" i="18"/>
  <c r="V11" i="18" s="1"/>
  <c r="V9" i="18" s="1"/>
  <c r="V5" i="18" s="1"/>
  <c r="T12" i="18"/>
  <c r="R12" i="18"/>
  <c r="Q12" i="18"/>
  <c r="O12" i="18"/>
  <c r="M12" i="18"/>
  <c r="M11" i="18" s="1"/>
  <c r="L12" i="18"/>
  <c r="L11" i="18" s="1"/>
  <c r="J12" i="18"/>
  <c r="J11" i="18" s="1"/>
  <c r="J9" i="18" s="1"/>
  <c r="J5" i="18" s="1"/>
  <c r="I12" i="18"/>
  <c r="I11" i="18" s="1"/>
  <c r="I9" i="18" s="1"/>
  <c r="I5" i="18" s="1"/>
  <c r="H12" i="18"/>
  <c r="H11" i="18" s="1"/>
  <c r="H9" i="18" s="1"/>
  <c r="H5" i="18" s="1"/>
  <c r="T11" i="18"/>
  <c r="T9" i="18" s="1"/>
  <c r="T5" i="18" s="1"/>
  <c r="O11" i="18"/>
  <c r="O9" i="18" s="1"/>
  <c r="O5" i="18" s="1"/>
  <c r="M9" i="18" l="1"/>
  <c r="M5" i="18" s="1"/>
  <c r="L9" i="18"/>
  <c r="L5" i="18" s="1"/>
  <c r="C16" i="17"/>
  <c r="C15" i="17"/>
  <c r="C14" i="17"/>
  <c r="C13" i="17"/>
  <c r="C17" i="17"/>
  <c r="K47" i="17"/>
  <c r="J47" i="17"/>
  <c r="I47" i="17"/>
  <c r="H47" i="17"/>
  <c r="G47" i="17"/>
  <c r="F47" i="17"/>
  <c r="E47" i="17"/>
  <c r="D47" i="17"/>
  <c r="N43" i="17"/>
  <c r="M43" i="17"/>
  <c r="M9" i="17" s="1"/>
  <c r="L43" i="17"/>
  <c r="K43" i="17"/>
  <c r="J43" i="17"/>
  <c r="I43" i="17"/>
  <c r="I9" i="17" s="1"/>
  <c r="H43" i="17"/>
  <c r="H9" i="17" s="1"/>
  <c r="G43" i="17"/>
  <c r="G9" i="17" s="1"/>
  <c r="F43" i="17"/>
  <c r="F9" i="17" s="1"/>
  <c r="E43" i="17"/>
  <c r="D43" i="17"/>
  <c r="N22" i="17"/>
  <c r="N8" i="17" s="1"/>
  <c r="M22" i="17"/>
  <c r="M8" i="17" s="1"/>
  <c r="L22" i="17"/>
  <c r="L8" i="17" s="1"/>
  <c r="K22" i="17"/>
  <c r="K8" i="17" s="1"/>
  <c r="J22" i="17"/>
  <c r="J8" i="17" s="1"/>
  <c r="I22" i="17"/>
  <c r="I8" i="17" s="1"/>
  <c r="H22" i="17"/>
  <c r="H8" i="17" s="1"/>
  <c r="G22" i="17"/>
  <c r="G8" i="17" s="1"/>
  <c r="F22" i="17"/>
  <c r="F8" i="17" s="1"/>
  <c r="E22" i="17"/>
  <c r="E8" i="17" s="1"/>
  <c r="D22" i="17"/>
  <c r="D8" i="17" s="1"/>
  <c r="C18" i="17"/>
  <c r="C12" i="17"/>
  <c r="N10" i="17"/>
  <c r="M10" i="17"/>
  <c r="L10" i="17"/>
  <c r="K10" i="17"/>
  <c r="J10" i="17"/>
  <c r="I10" i="17"/>
  <c r="H10" i="17"/>
  <c r="G10" i="17"/>
  <c r="F10" i="17"/>
  <c r="E10" i="17"/>
  <c r="D10" i="17"/>
  <c r="N9" i="17"/>
  <c r="L9" i="17"/>
  <c r="K9" i="17"/>
  <c r="J9" i="17"/>
  <c r="E9" i="17"/>
  <c r="D9" i="17"/>
  <c r="N7" i="17"/>
  <c r="M7" i="17"/>
  <c r="L7" i="17"/>
  <c r="K7" i="17"/>
  <c r="J7" i="17"/>
  <c r="I7" i="17"/>
  <c r="H7" i="17"/>
  <c r="G7" i="17"/>
  <c r="F7" i="17"/>
  <c r="E7" i="17"/>
  <c r="D7" i="17"/>
  <c r="N6" i="17"/>
  <c r="M6" i="17"/>
  <c r="L6" i="17"/>
  <c r="K6" i="17"/>
  <c r="J6" i="17"/>
  <c r="I6" i="17"/>
  <c r="H6" i="17"/>
  <c r="G6" i="17"/>
  <c r="F6" i="17"/>
  <c r="E6" i="17"/>
  <c r="D6" i="17"/>
  <c r="C7" i="17" l="1"/>
  <c r="C9" i="17"/>
  <c r="G5" i="17"/>
  <c r="H5" i="17"/>
  <c r="I5" i="17"/>
  <c r="D5" i="17"/>
  <c r="C10" i="17"/>
  <c r="E5" i="17"/>
  <c r="F5" i="17"/>
  <c r="C6" i="17"/>
  <c r="L5" i="17"/>
  <c r="M5" i="17"/>
  <c r="N5" i="17"/>
  <c r="C8" i="17"/>
  <c r="J5" i="17"/>
  <c r="K5" i="17"/>
  <c r="K47" i="16"/>
  <c r="J47" i="16"/>
  <c r="I47" i="16"/>
  <c r="H47" i="16"/>
  <c r="G47" i="16"/>
  <c r="F47" i="16"/>
  <c r="E47" i="16"/>
  <c r="D47" i="16"/>
  <c r="N43" i="16"/>
  <c r="M43" i="16"/>
  <c r="L43" i="16"/>
  <c r="K43" i="16"/>
  <c r="J43" i="16"/>
  <c r="I43" i="16"/>
  <c r="H43" i="16"/>
  <c r="G43" i="16"/>
  <c r="G9" i="16" s="1"/>
  <c r="G5" i="16" s="1"/>
  <c r="F43" i="16"/>
  <c r="F9" i="16" s="1"/>
  <c r="F5" i="16" s="1"/>
  <c r="E43" i="16"/>
  <c r="D43" i="16"/>
  <c r="N22" i="16"/>
  <c r="M22" i="16"/>
  <c r="L22" i="16"/>
  <c r="K22" i="16"/>
  <c r="J22" i="16"/>
  <c r="I22" i="16"/>
  <c r="H22" i="16"/>
  <c r="G22" i="16"/>
  <c r="F22" i="16"/>
  <c r="E22" i="16"/>
  <c r="D22" i="16"/>
  <c r="N10" i="16"/>
  <c r="M10" i="16"/>
  <c r="L10" i="16"/>
  <c r="K10" i="16"/>
  <c r="J10" i="16"/>
  <c r="I10" i="16"/>
  <c r="H10" i="16"/>
  <c r="G10" i="16"/>
  <c r="F10" i="16"/>
  <c r="E10" i="16"/>
  <c r="D10" i="16"/>
  <c r="N9" i="16"/>
  <c r="M9" i="16"/>
  <c r="L9" i="16"/>
  <c r="K9" i="16"/>
  <c r="J9" i="16"/>
  <c r="I9" i="16"/>
  <c r="H9" i="16"/>
  <c r="H5" i="16" s="1"/>
  <c r="E9" i="16"/>
  <c r="D9" i="16"/>
  <c r="N8" i="16"/>
  <c r="M8" i="16"/>
  <c r="L8" i="16"/>
  <c r="K8" i="16"/>
  <c r="J8" i="16"/>
  <c r="I8" i="16"/>
  <c r="H8" i="16"/>
  <c r="G8" i="16"/>
  <c r="F8" i="16"/>
  <c r="E8" i="16"/>
  <c r="D8" i="16"/>
  <c r="N7" i="16"/>
  <c r="M7" i="16"/>
  <c r="L7" i="16"/>
  <c r="K7" i="16"/>
  <c r="J7" i="16"/>
  <c r="I7" i="16"/>
  <c r="H7" i="16"/>
  <c r="G7" i="16"/>
  <c r="F7" i="16"/>
  <c r="E7" i="16"/>
  <c r="D7" i="16"/>
  <c r="N6" i="16"/>
  <c r="N5" i="16" s="1"/>
  <c r="M6" i="16"/>
  <c r="M5" i="16" s="1"/>
  <c r="L6" i="16"/>
  <c r="L5" i="16" s="1"/>
  <c r="K6" i="16"/>
  <c r="K5" i="16" s="1"/>
  <c r="J6" i="16"/>
  <c r="J5" i="16" s="1"/>
  <c r="I6" i="16"/>
  <c r="I5" i="16" s="1"/>
  <c r="H6" i="16"/>
  <c r="G6" i="16"/>
  <c r="F6" i="16"/>
  <c r="E6" i="16"/>
  <c r="D6" i="16"/>
  <c r="E5" i="16"/>
  <c r="D5" i="16"/>
  <c r="C5" i="17" l="1"/>
  <c r="P124" i="15"/>
  <c r="P122" i="15"/>
  <c r="P126" i="15" s="1"/>
  <c r="P120" i="15"/>
  <c r="P119" i="15"/>
  <c r="P118" i="15"/>
  <c r="P32" i="15"/>
  <c r="P20" i="15"/>
  <c r="N162" i="15"/>
  <c r="M162" i="15"/>
  <c r="L162" i="15"/>
  <c r="K162" i="15"/>
  <c r="J162" i="15"/>
  <c r="I162" i="15"/>
  <c r="H162" i="15"/>
  <c r="G162" i="15"/>
  <c r="B160" i="15"/>
  <c r="B159" i="15"/>
  <c r="B158" i="15"/>
  <c r="B157" i="15"/>
  <c r="B162" i="15" s="1"/>
  <c r="B156" i="15"/>
  <c r="B155" i="15"/>
  <c r="B154" i="15"/>
  <c r="B153" i="15"/>
  <c r="B152" i="15"/>
  <c r="B151" i="15"/>
  <c r="B150" i="15"/>
  <c r="B149" i="15"/>
  <c r="B148" i="15"/>
  <c r="B147" i="15"/>
  <c r="B146" i="15"/>
  <c r="N129" i="15"/>
  <c r="M129" i="15"/>
  <c r="L129" i="15"/>
  <c r="K129" i="15"/>
  <c r="J129" i="15"/>
  <c r="B129" i="15" s="1"/>
  <c r="N124" i="15"/>
  <c r="M124" i="15"/>
  <c r="L124" i="15"/>
  <c r="D124" i="15"/>
  <c r="C124" i="15"/>
  <c r="N122" i="15"/>
  <c r="N126" i="15" s="1"/>
  <c r="M122" i="15"/>
  <c r="M126" i="15" s="1"/>
  <c r="L122" i="15"/>
  <c r="L126" i="15" s="1"/>
  <c r="K122" i="15"/>
  <c r="K126" i="15" s="1"/>
  <c r="J122" i="15"/>
  <c r="J126" i="15" s="1"/>
  <c r="I122" i="15"/>
  <c r="I126" i="15" s="1"/>
  <c r="H122" i="15"/>
  <c r="H126" i="15" s="1"/>
  <c r="G122" i="15"/>
  <c r="G126" i="15" s="1"/>
  <c r="F122" i="15"/>
  <c r="F126" i="15" s="1"/>
  <c r="D126" i="15" s="1"/>
  <c r="D122" i="15"/>
  <c r="C122" i="15"/>
  <c r="C126" i="15" s="1"/>
  <c r="N120" i="15"/>
  <c r="M120" i="15"/>
  <c r="L120" i="15"/>
  <c r="D120" i="15"/>
  <c r="N119" i="15"/>
  <c r="M119" i="15"/>
  <c r="L119" i="15"/>
  <c r="K119" i="15"/>
  <c r="J119" i="15"/>
  <c r="I119" i="15"/>
  <c r="H119" i="15"/>
  <c r="G119" i="15"/>
  <c r="F119" i="15"/>
  <c r="D119" i="15"/>
  <c r="N118" i="15"/>
  <c r="M118" i="15"/>
  <c r="L118" i="15"/>
  <c r="K118" i="15"/>
  <c r="J118" i="15"/>
  <c r="I118" i="15"/>
  <c r="H118" i="15"/>
  <c r="D118" i="15" s="1"/>
  <c r="G118" i="15"/>
  <c r="F118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L32" i="15"/>
  <c r="I32" i="15"/>
  <c r="G32" i="15"/>
  <c r="F32" i="15"/>
  <c r="L31" i="15"/>
  <c r="K31" i="15"/>
  <c r="J31" i="15"/>
  <c r="I31" i="15"/>
  <c r="H31" i="15"/>
  <c r="G31" i="15"/>
  <c r="F31" i="15"/>
  <c r="E31" i="15"/>
  <c r="K23" i="15"/>
  <c r="K32" i="15" s="1"/>
  <c r="J23" i="15"/>
  <c r="J32" i="15" s="1"/>
  <c r="N20" i="15"/>
  <c r="N32" i="15" s="1"/>
  <c r="M20" i="15"/>
  <c r="M32" i="15" s="1"/>
  <c r="L20" i="15"/>
  <c r="K20" i="15"/>
  <c r="J20" i="15"/>
  <c r="I20" i="15"/>
  <c r="G20" i="15"/>
  <c r="F20" i="15"/>
  <c r="P19" i="15"/>
  <c r="P31" i="15" s="1"/>
  <c r="N19" i="15"/>
  <c r="N31" i="15" s="1"/>
  <c r="M19" i="15"/>
  <c r="M31" i="15" s="1"/>
  <c r="L19" i="15"/>
  <c r="K19" i="15"/>
  <c r="J19" i="15"/>
  <c r="I19" i="15"/>
  <c r="H19" i="15"/>
  <c r="G19" i="15"/>
  <c r="F19" i="15"/>
  <c r="E19" i="15"/>
  <c r="E11" i="15"/>
  <c r="E20" i="15" s="1"/>
  <c r="E32" i="15" s="1"/>
  <c r="T31" i="14" l="1"/>
  <c r="U31" i="14"/>
  <c r="V31" i="14"/>
  <c r="T19" i="14"/>
  <c r="U19" i="14"/>
  <c r="V19" i="14"/>
  <c r="N12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6" i="14"/>
  <c r="D37" i="14"/>
  <c r="D35" i="14"/>
  <c r="R19" i="14"/>
  <c r="S19" i="14"/>
  <c r="R31" i="14"/>
  <c r="S31" i="14"/>
  <c r="N20" i="14"/>
  <c r="N32" i="14" s="1"/>
  <c r="Q31" i="14"/>
  <c r="Q19" i="14"/>
  <c r="P19" i="14"/>
  <c r="P31" i="14" s="1"/>
  <c r="D85" i="14"/>
  <c r="D86" i="14"/>
  <c r="D87" i="14"/>
  <c r="D88" i="14"/>
  <c r="N162" i="14"/>
  <c r="M162" i="14"/>
  <c r="L162" i="14"/>
  <c r="K162" i="14"/>
  <c r="J162" i="14"/>
  <c r="I162" i="14"/>
  <c r="H162" i="14"/>
  <c r="G162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N129" i="14"/>
  <c r="M129" i="14"/>
  <c r="L129" i="14"/>
  <c r="K129" i="14"/>
  <c r="J129" i="14"/>
  <c r="M124" i="14"/>
  <c r="L124" i="14"/>
  <c r="C124" i="14"/>
  <c r="N122" i="14"/>
  <c r="M122" i="14"/>
  <c r="L122" i="14"/>
  <c r="K122" i="14"/>
  <c r="K126" i="14" s="1"/>
  <c r="J122" i="14"/>
  <c r="J23" i="14" s="1"/>
  <c r="I122" i="14"/>
  <c r="I126" i="14" s="1"/>
  <c r="H122" i="14"/>
  <c r="H126" i="14" s="1"/>
  <c r="G122" i="14"/>
  <c r="G126" i="14" s="1"/>
  <c r="F122" i="14"/>
  <c r="F126" i="14" s="1"/>
  <c r="C122" i="14"/>
  <c r="N120" i="14"/>
  <c r="M120" i="14"/>
  <c r="L120" i="14"/>
  <c r="N119" i="14"/>
  <c r="M119" i="14"/>
  <c r="L119" i="14"/>
  <c r="K119" i="14"/>
  <c r="J119" i="14"/>
  <c r="I119" i="14"/>
  <c r="H119" i="14"/>
  <c r="G119" i="14"/>
  <c r="F119" i="14"/>
  <c r="N118" i="14"/>
  <c r="M118" i="14"/>
  <c r="L118" i="14"/>
  <c r="K118" i="14"/>
  <c r="J118" i="14"/>
  <c r="I118" i="14"/>
  <c r="H118" i="14"/>
  <c r="G118" i="14"/>
  <c r="F118" i="14"/>
  <c r="M20" i="14"/>
  <c r="M32" i="14" s="1"/>
  <c r="L20" i="14"/>
  <c r="L32" i="14" s="1"/>
  <c r="K20" i="14"/>
  <c r="J20" i="14"/>
  <c r="I20" i="14"/>
  <c r="I32" i="14" s="1"/>
  <c r="G20" i="14"/>
  <c r="G32" i="14" s="1"/>
  <c r="F20" i="14"/>
  <c r="F32" i="14" s="1"/>
  <c r="E20" i="14"/>
  <c r="E32" i="14" s="1"/>
  <c r="N19" i="14"/>
  <c r="N31" i="14" s="1"/>
  <c r="M19" i="14"/>
  <c r="M31" i="14" s="1"/>
  <c r="L19" i="14"/>
  <c r="L31" i="14" s="1"/>
  <c r="K19" i="14"/>
  <c r="K31" i="14" s="1"/>
  <c r="J19" i="14"/>
  <c r="J31" i="14" s="1"/>
  <c r="I19" i="14"/>
  <c r="I31" i="14" s="1"/>
  <c r="H19" i="14"/>
  <c r="H31" i="14" s="1"/>
  <c r="G19" i="14"/>
  <c r="G31" i="14" s="1"/>
  <c r="F19" i="14"/>
  <c r="F31" i="14" s="1"/>
  <c r="E19" i="14"/>
  <c r="E31" i="14" s="1"/>
  <c r="E11" i="14"/>
  <c r="N126" i="14" l="1"/>
  <c r="D118" i="14"/>
  <c r="K23" i="14"/>
  <c r="D120" i="14"/>
  <c r="C126" i="14"/>
  <c r="D124" i="14"/>
  <c r="D119" i="14"/>
  <c r="M126" i="14"/>
  <c r="D122" i="14"/>
  <c r="J126" i="14"/>
  <c r="J32" i="14"/>
  <c r="B129" i="14"/>
  <c r="B162" i="14"/>
  <c r="K32" i="14"/>
  <c r="L126" i="14"/>
  <c r="N144" i="13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26" i="14" l="1"/>
  <c r="D104" i="13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<sst xmlns="http://schemas.openxmlformats.org/spreadsheetml/2006/main" count="2670" uniqueCount="384">
  <si>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</si>
  <si>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</si>
  <si>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</si>
  <si>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</si>
  <si>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</si>
  <si>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</si>
  <si>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</si>
  <si>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</si>
  <si>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</si>
  <si>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</si>
  <si>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</si>
  <si>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</si>
  <si>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</si>
  <si>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</si>
  <si>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</si>
  <si>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</si>
  <si>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</si>
  <si>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</si>
  <si>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</si>
  <si>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</si>
  <si>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</si>
  <si>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</si>
  <si>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</si>
  <si>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</si>
  <si>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</si>
  <si>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</si>
  <si>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</si>
  <si>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</si>
  <si>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</si>
  <si>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</si>
  <si>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</si>
  <si>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</si>
  <si>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</si>
  <si>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</si>
  <si>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</si>
  <si>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</si>
  <si>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</si>
  <si>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</si>
  <si>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</si>
  <si>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</si>
  <si>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</si>
  <si>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</si>
  <si>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</si>
  <si>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</si>
  <si>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</si>
  <si>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</si>
  <si>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</si>
  <si>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</si>
  <si>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</si>
  <si>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</si>
  <si>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</si>
  <si>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</si>
  <si>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</si>
  <si>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</si>
  <si>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</si>
  <si>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</si>
  <si>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</si>
  <si>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</si>
  <si>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</si>
  <si>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</si>
  <si>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</si>
  <si>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</si>
  <si>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</si>
  <si>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</si>
  <si>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</si>
  <si>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</si>
  <si>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</si>
  <si>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</si>
  <si>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</si>
  <si>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</si>
  <si>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</si>
  <si>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</si>
  <si>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</si>
  <si>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</si>
  <si>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</si>
  <si>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</si>
  <si>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</si>
  <si>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</si>
  <si>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</si>
  <si>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</si>
  <si>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</si>
  <si>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</si>
  <si>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</si>
  <si>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</si>
  <si>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</si>
  <si>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</si>
  <si>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</si>
  <si>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</si>
  <si>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</si>
  <si>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</si>
  <si>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</si>
  <si>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</si>
  <si>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</si>
  <si>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</si>
  <si>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</si>
  <si>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</si>
  <si>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</si>
  <si>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</si>
  <si>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</si>
  <si>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</si>
  <si>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</si>
  <si>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</si>
  <si>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</si>
  <si>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</si>
  <si>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</si>
  <si>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</si>
  <si>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</si>
  <si>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</si>
  <si>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</si>
  <si>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</si>
  <si>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</si>
  <si>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</si>
  <si>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</si>
  <si>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</si>
  <si>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</si>
  <si>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</si>
  <si>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</si>
  <si>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</si>
  <si>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</si>
  <si>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</si>
  <si>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</si>
  <si>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</si>
  <si>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</si>
  <si>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</si>
  <si>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</si>
  <si>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</si>
  <si>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</si>
  <si>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</si>
  <si>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</si>
  <si>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</si>
  <si>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</si>
  <si>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</si>
  <si>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</si>
  <si>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S2-2411583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</si>
  <si>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</si>
  <si>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</si>
  <si>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</si>
  <si>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</si>
  <si>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</si>
  <si>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</si>
  <si>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</si>
  <si>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</si>
  <si>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</si>
  <si>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</si>
  <si>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</si>
  <si>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</si>
  <si>
    <t>S2-2500986</t>
  </si>
  <si>
    <t>Stage 2 freeze</t>
  </si>
  <si>
    <t>Dec, 24</t>
  </si>
  <si>
    <t>Jan, 25</t>
  </si>
  <si>
    <t>#166AHE</t>
  </si>
  <si>
    <t>Feb, 25</t>
  </si>
  <si>
    <t>#167</t>
  </si>
  <si>
    <t>Apr, 25</t>
  </si>
  <si>
    <t>May, 25</t>
  </si>
  <si>
    <t>#168</t>
  </si>
  <si>
    <t>#169</t>
  </si>
  <si>
    <t>FS_5GSAT_Ph3_ARC</t>
  </si>
  <si>
    <t>Maintenance TU's used</t>
  </si>
  <si>
    <t>Rel-20</t>
  </si>
  <si>
    <t>August, 25</t>
  </si>
  <si>
    <t>#170</t>
  </si>
  <si>
    <t>Oct, 25</t>
  </si>
  <si>
    <t>#171</t>
  </si>
  <si>
    <t>Nov, 25</t>
  </si>
  <si>
    <t>S2-2502011</t>
  </si>
  <si>
    <t>S2-2503114</t>
  </si>
  <si>
    <t>Apr #168 Goteborg</t>
  </si>
  <si>
    <t>May #169 Fukuoka</t>
  </si>
  <si>
    <t>Aug #170 Goteborg</t>
  </si>
  <si>
    <t>Oct #171 China</t>
  </si>
  <si>
    <t>Nov #172 Dallas</t>
  </si>
  <si>
    <t>Feb #173 India</t>
  </si>
  <si>
    <t>Apr #174 EU</t>
  </si>
  <si>
    <t>May #175 China</t>
  </si>
  <si>
    <t>Aug #176 EU</t>
  </si>
  <si>
    <t>Oct #177 EU</t>
  </si>
  <si>
    <t>Nov #178 US</t>
  </si>
  <si>
    <t>Study deadline A</t>
  </si>
  <si>
    <t>Study deadline B</t>
  </si>
  <si>
    <t>Stage 2 80%</t>
  </si>
  <si>
    <t>Stage 2 100%</t>
  </si>
  <si>
    <t>TU count</t>
  </si>
  <si>
    <t>TU's for Rel-21</t>
  </si>
  <si>
    <t>TU's for Rel-20</t>
  </si>
  <si>
    <t>TU's for Rel-19</t>
  </si>
  <si>
    <t>TU's for pre Rel-19</t>
  </si>
  <si>
    <t>Buffer TU's</t>
  </si>
  <si>
    <t>20.x</t>
  </si>
  <si>
    <t>Planned TU's (not TEI20, Maint)</t>
  </si>
  <si>
    <t>20.1.1</t>
  </si>
  <si>
    <t>FS_5GSAT_Ph4_ARC</t>
  </si>
  <si>
    <t>20.2.1</t>
  </si>
  <si>
    <t>FS_Sensing_ARC</t>
  </si>
  <si>
    <t>20.3.1</t>
  </si>
  <si>
    <t>FS_AIML_CN_Ph2</t>
  </si>
  <si>
    <t>20.4.1</t>
  </si>
  <si>
    <t>FS_EnergySys_Ph2</t>
  </si>
  <si>
    <t>TEI20</t>
  </si>
  <si>
    <t>Rel-20 maintenance</t>
  </si>
  <si>
    <t>Buffer</t>
  </si>
  <si>
    <t>19.x</t>
  </si>
  <si>
    <t>Original planned total TU's</t>
  </si>
  <si>
    <t>Sum of individual</t>
  </si>
  <si>
    <t>19.1.2</t>
  </si>
  <si>
    <t>5GSAT_Ph3-ARC</t>
  </si>
  <si>
    <t>19.2.2</t>
  </si>
  <si>
    <t>NG_RTC_Ph2</t>
  </si>
  <si>
    <t>19.3.2</t>
  </si>
  <si>
    <t>XRM_Ph2</t>
  </si>
  <si>
    <t>19.4.2</t>
  </si>
  <si>
    <t>EnergySys</t>
  </si>
  <si>
    <t>19.5.2</t>
  </si>
  <si>
    <t>MPS4msg</t>
  </si>
  <si>
    <t>19.6.2</t>
  </si>
  <si>
    <t>VMR_Ph2</t>
  </si>
  <si>
    <t>19.7.2</t>
  </si>
  <si>
    <t>5G_ProSe_Ph3</t>
  </si>
  <si>
    <t>19.8.2</t>
  </si>
  <si>
    <t>UIA_ARC</t>
  </si>
  <si>
    <t>19.9.2</t>
  </si>
  <si>
    <t>eEDGE_5GC_Ph3</t>
  </si>
  <si>
    <t>19.10.2</t>
  </si>
  <si>
    <t>UAS_Ph3</t>
  </si>
  <si>
    <t>19.11.2</t>
  </si>
  <si>
    <t>UPEAS_Ph2</t>
  </si>
  <si>
    <t>19.12.2</t>
  </si>
  <si>
    <t>5G_Femto</t>
  </si>
  <si>
    <t>19.13.2</t>
  </si>
  <si>
    <t>MASSS</t>
  </si>
  <si>
    <t>19.14.2</t>
  </si>
  <si>
    <t>AmbientIoT-ARC</t>
  </si>
  <si>
    <t>19.15.2</t>
  </si>
  <si>
    <t>AIML_CN</t>
  </si>
  <si>
    <t>19.16 - 19.33</t>
  </si>
  <si>
    <t>19.48</t>
  </si>
  <si>
    <t>Generic Rel-19 CR’s</t>
  </si>
  <si>
    <t>See 19.49</t>
  </si>
  <si>
    <t>Generic Rel-19 LSs</t>
  </si>
  <si>
    <t>19.50</t>
  </si>
  <si>
    <t>Rel-19 Cat B/C alignment</t>
  </si>
  <si>
    <t>Rel-18 and before</t>
  </si>
  <si>
    <t>Planned total TU's</t>
  </si>
  <si>
    <t>5.x, 6.x, 7.x</t>
  </si>
  <si>
    <t>8.x</t>
  </si>
  <si>
    <t>9.x</t>
  </si>
  <si>
    <t>Other</t>
  </si>
  <si>
    <t>30.2</t>
  </si>
  <si>
    <t>Proposals for TEI20</t>
  </si>
  <si>
    <t>30.6</t>
  </si>
  <si>
    <t>Proposals for Rel-20 5GA SIDs</t>
  </si>
  <si>
    <t>30.7</t>
  </si>
  <si>
    <t>6G SID preparation</t>
  </si>
  <si>
    <t>30.x</t>
  </si>
  <si>
    <t>Rel-21 preparation</t>
  </si>
  <si>
    <t>Oct #171 Wuhan</t>
  </si>
  <si>
    <t>Totals between March 2025 and September 2026)</t>
  </si>
  <si>
    <t>S2-2504729</t>
  </si>
  <si>
    <t>Q2</t>
  </si>
  <si>
    <t>Q3</t>
  </si>
  <si>
    <t>Q4</t>
  </si>
  <si>
    <t>Q1</t>
  </si>
  <si>
    <t>S2-2507181</t>
  </si>
  <si>
    <t>Acronym</t>
  </si>
  <si>
    <t>Title</t>
  </si>
  <si>
    <t>SID/WID #</t>
  </si>
  <si>
    <t>Status</t>
  </si>
  <si>
    <t>S
N
T</t>
  </si>
  <si>
    <t>Primary rapporteur
Secondary rapporteur</t>
  </si>
  <si>
    <t>SA#109
Sep</t>
  </si>
  <si>
    <t>SA#110
Dec</t>
  </si>
  <si>
    <t>SA#111
Mar</t>
  </si>
  <si>
    <t>SA#112
Jun</t>
  </si>
  <si>
    <t>SA#113
Sep</t>
  </si>
  <si>
    <t>SA#114 Dec</t>
  </si>
  <si>
    <t>Total (excluding buffer)</t>
  </si>
  <si>
    <t>Pre-Rel-19 maintenance planned</t>
  </si>
  <si>
    <t>Rel-19 maintenance planned</t>
  </si>
  <si>
    <t>Rel-20 (all) planned</t>
  </si>
  <si>
    <t>Total planned TU's for Rel-20 SIDs and WIDs (not including TEI20)</t>
  </si>
  <si>
    <t>Rel-20 6G</t>
  </si>
  <si>
    <t>Total TU's planned</t>
  </si>
  <si>
    <t>FS_6G_ARC</t>
  </si>
  <si>
    <t>Study on Architecture for 6G System</t>
  </si>
  <si>
    <t>SP-250806</t>
  </si>
  <si>
    <t>SA Approved</t>
  </si>
  <si>
    <t>Malla Sama Reddy (DoCoMo)</t>
  </si>
  <si>
    <t>Stefan Rommer (Ericsson)</t>
  </si>
  <si>
    <t>Completion</t>
  </si>
  <si>
    <t>Rel-20 5GA</t>
  </si>
  <si>
    <t>Study on Integration of satellite components in the 5G architecture Phase 4</t>
  </si>
  <si>
    <t>SP-250787</t>
  </si>
  <si>
    <t>Hucheng Wang (CATT)</t>
  </si>
  <si>
    <t>For info</t>
  </si>
  <si>
    <t>For appr</t>
  </si>
  <si>
    <t>Relja Djapic (TNO)</t>
  </si>
  <si>
    <t>Study on Stage 2 for Integrated Sensing and Communication</t>
  </si>
  <si>
    <t>SP-250833</t>
  </si>
  <si>
    <t>Jianing Liu (Xioami)</t>
  </si>
  <si>
    <t>David Gutierrez (Apple)</t>
  </si>
  <si>
    <t>?</t>
  </si>
  <si>
    <t>Study on Core Network Enhanced Support for Artificial Intelligence (AI) / Machine Learning (ML) Phase 2</t>
  </si>
  <si>
    <t>SP-250810</t>
  </si>
  <si>
    <t>Xiaobo Wu (Vivo)</t>
  </si>
  <si>
    <t>Hyesung Kim (Samsung)</t>
  </si>
  <si>
    <t>Study on Energy Efficiency and Energy Saving Phase2</t>
  </si>
  <si>
    <t>SP-250791</t>
  </si>
  <si>
    <t>Costas Samdanis (Lenovo))</t>
  </si>
  <si>
    <t>Zhuoyi Chen (China Telecom)</t>
  </si>
  <si>
    <t>?%</t>
  </si>
  <si>
    <t>FS_AmbientIoT_Ph2_ARC</t>
  </si>
  <si>
    <t>Study on Architecture support of Ambient power-enabled Internet of Things - Phase 2</t>
  </si>
  <si>
    <t>SP-250834</t>
  </si>
  <si>
    <t>Runze Zhou (Huawei)</t>
  </si>
  <si>
    <t>Fei Lu (OPPO)</t>
  </si>
  <si>
    <t>FS_NG_RTC_Ph3_ARC</t>
  </si>
  <si>
    <t>Study on system architecture for next generation real time communication services Phase 3</t>
  </si>
  <si>
    <t>SP-250855</t>
  </si>
  <si>
    <t>Chris Joul (T-Mobile USA)</t>
  </si>
  <si>
    <t>Yi Jiang (CMCC)</t>
  </si>
  <si>
    <t>FS_SMS2EC_ARC</t>
  </si>
  <si>
    <t>Study on Short Message Service to Emergency Response Centre</t>
  </si>
  <si>
    <t>SP-250837</t>
  </si>
  <si>
    <t>Krisztian Kiss (Apple)</t>
  </si>
  <si>
    <t>None</t>
  </si>
  <si>
    <t>MPS_IOT-ARC</t>
  </si>
  <si>
    <t>MPS Enhancements for IoT</t>
  </si>
  <si>
    <t>SP-250854</t>
  </si>
  <si>
    <t>Hala Mowafy (Peraton)</t>
  </si>
  <si>
    <t>Complete</t>
  </si>
  <si>
    <t>Rel-20 Other</t>
  </si>
  <si>
    <t>FS_ARCH_enIMS</t>
  </si>
  <si>
    <t>Study on IMS Architecture Enhancement</t>
  </si>
  <si>
    <t>SP-250857</t>
  </si>
  <si>
    <t>SA Endorsed</t>
  </si>
  <si>
    <t>Pallab Gupta (Nokia) - moderator</t>
  </si>
  <si>
    <t>TEI20_NetShare_Ph2-ARC</t>
  </si>
  <si>
    <t>Indirect Network Sharing Phase2</t>
  </si>
  <si>
    <t>SP-250838</t>
  </si>
  <si>
    <t>Tianqi Xin (China Unicom)</t>
  </si>
  <si>
    <t>TEI20_5G_ProSe_Ph4-ARC</t>
  </si>
  <si>
    <t>5G ProSe Phase 4</t>
  </si>
  <si>
    <t>SP-250839</t>
  </si>
  <si>
    <t>Nassima Toumi (KPN)</t>
  </si>
  <si>
    <t>S2-2508591</t>
  </si>
  <si>
    <r>
      <t xml:space="preserve">S
</t>
    </r>
    <r>
      <rPr>
        <b/>
        <sz val="10"/>
        <color theme="9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
T</t>
    </r>
  </si>
  <si>
    <t>Integration of satellite components in the 5G architecture Phase 4</t>
  </si>
  <si>
    <t>Stage 2 for Integrated Sensing and Communication</t>
  </si>
  <si>
    <t>Core Network Enhanced Support for Artificial Intelligence (AI) / Machine Learning (ML) Phase 2</t>
  </si>
  <si>
    <t>Energy Efficiency and Energy Saving Phase2</t>
  </si>
  <si>
    <t>Architecture support of Ambient power-enabled Internet of Things - Phase 2</t>
  </si>
  <si>
    <t>System architecture for next generation real time communication services Phase 3</t>
  </si>
  <si>
    <t>Short Message Service to Emergency Response Centre</t>
  </si>
  <si>
    <t>Ellen Liao (tbc)</t>
  </si>
  <si>
    <t>Tianqi Xing (China Unicom)</t>
  </si>
  <si>
    <t>TEI20_ Metrics</t>
  </si>
  <si>
    <t>Model Evaluation Metrics Enhancement</t>
  </si>
  <si>
    <t>SP-251207</t>
  </si>
  <si>
    <t>Yuang Feng (ZTE)</t>
  </si>
  <si>
    <t>TEI20_Eth4MWAB</t>
  </si>
  <si>
    <t>Support for Ethernet PDU session for backhauling of MWAB</t>
  </si>
  <si>
    <t>SP-251209</t>
  </si>
  <si>
    <t>Hong Cheng (Qualcomm)</t>
  </si>
  <si>
    <t>(CR's endorsed)</t>
  </si>
  <si>
    <t>TEI20_DAMP</t>
  </si>
  <si>
    <t>Deferred AM Policies in the 5GC</t>
  </si>
  <si>
    <t>SP-251211</t>
  </si>
  <si>
    <t>Uri Baniel (Oracle)</t>
  </si>
  <si>
    <t>TEI20_DNU</t>
  </si>
  <si>
    <t>Dynamic NITZ Update</t>
  </si>
  <si>
    <t>SP-251212</t>
  </si>
  <si>
    <t>Aihua Li (China Mobile)</t>
  </si>
  <si>
    <t>TEI20_NRLTEREST</t>
  </si>
  <si>
    <t>NR to LTE mobility restriction</t>
  </si>
  <si>
    <t>SP-251208</t>
  </si>
  <si>
    <t>Sushmit Bhattacharjee (NTT DOCOMO)</t>
  </si>
  <si>
    <t>TEI20_MACSUB</t>
  </si>
  <si>
    <t>Providing per-subscriber Allowed MAC addresses from UDM</t>
  </si>
  <si>
    <t>SP-251213</t>
  </si>
  <si>
    <t>Ashok Nayak (Samsung)</t>
  </si>
  <si>
    <t>TEI20_NEPS</t>
  </si>
  <si>
    <t>NSSAA in EPS</t>
  </si>
  <si>
    <t>SP-251210</t>
  </si>
  <si>
    <t>Alessio Casati (Nokia)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</si>
</sst>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4" fillId="0" borderId="0">
      <alignment vertical="top" wrapText="1"/>
    </xf>
  </cellStyleXfs>
  <cellXfs count="371">
    <xf numFmtId="0" fontId="0" fillId="0" borderId="0" xfId="0"/>
    <xf numFmtId="0" fontId="9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12" fillId="0" borderId="1" xfId="0" applyFont="1" applyBorder="1" applyAlignment="1">
      <alignment horizontal="right" vertical="top"/>
    </xf>
    <xf numFmtId="49" fontId="10" fillId="5" borderId="1" xfId="0" applyNumberFormat="1" applyFont="1" applyFill="1" applyBorder="1" applyAlignment="1">
      <alignment horizontal="left" vertical="top"/>
    </xf>
    <xf numFmtId="0" fontId="10" fillId="5" borderId="1" xfId="0" applyFont="1" applyFill="1" applyBorder="1" applyAlignment="1">
      <alignment horizontal="center" vertical="top"/>
    </xf>
    <xf numFmtId="49" fontId="10" fillId="7" borderId="1" xfId="0" applyNumberFormat="1" applyFont="1" applyFill="1" applyBorder="1" applyAlignment="1">
      <alignment horizontal="left" vertical="top"/>
    </xf>
    <xf numFmtId="49" fontId="10" fillId="8" borderId="1" xfId="0" applyNumberFormat="1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49" fontId="13" fillId="6" borderId="1" xfId="0" applyNumberFormat="1" applyFont="1" applyFill="1" applyBorder="1" applyAlignment="1">
      <alignment horizontal="left" vertical="top"/>
    </xf>
    <xf numFmtId="0" fontId="13" fillId="6" borderId="1" xfId="0" applyFont="1" applyFill="1" applyBorder="1" applyAlignment="1">
      <alignment horizontal="center" vertical="top"/>
    </xf>
    <xf numFmtId="49" fontId="13" fillId="9" borderId="1" xfId="0" applyNumberFormat="1" applyFont="1" applyFill="1" applyBorder="1" applyAlignment="1">
      <alignment horizontal="left" vertical="top"/>
    </xf>
    <xf numFmtId="0" fontId="13" fillId="9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7" borderId="1" xfId="0" applyNumberFormat="1" applyFont="1" applyFill="1" applyBorder="1" applyAlignment="1">
      <alignment horizontal="center" vertical="top"/>
    </xf>
    <xf numFmtId="0" fontId="12" fillId="8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center" vertical="top"/>
    </xf>
    <xf numFmtId="0" fontId="17" fillId="1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right" vertical="top"/>
    </xf>
    <xf numFmtId="0" fontId="10" fillId="3" borderId="1" xfId="0" applyFont="1" applyFill="1" applyBorder="1" applyAlignment="1">
      <alignment horizontal="left" vertical="top"/>
    </xf>
    <xf numFmtId="0" fontId="10" fillId="9" borderId="1" xfId="0" applyFont="1" applyFill="1" applyBorder="1" applyAlignment="1">
      <alignment horizontal="left" vertical="top"/>
    </xf>
    <xf numFmtId="0" fontId="14" fillId="9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center" vertical="top"/>
    </xf>
    <xf numFmtId="0" fontId="19" fillId="6" borderId="1" xfId="0" applyFont="1" applyFill="1" applyBorder="1" applyAlignment="1">
      <alignment horizontal="center" vertical="top"/>
    </xf>
    <xf numFmtId="0" fontId="19" fillId="9" borderId="1" xfId="0" applyFont="1" applyFill="1" applyBorder="1" applyAlignment="1">
      <alignment horizontal="center" vertical="top"/>
    </xf>
    <xf numFmtId="0" fontId="19" fillId="10" borderId="1" xfId="0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0" fillId="9" borderId="1" xfId="0" applyFont="1" applyFill="1" applyBorder="1" applyAlignment="1">
      <alignment horizontal="center" vertical="top"/>
    </xf>
    <xf numFmtId="0" fontId="19" fillId="11" borderId="1" xfId="0" applyFont="1" applyFill="1" applyBorder="1" applyAlignment="1">
      <alignment horizontal="center" vertical="top"/>
    </xf>
    <xf numFmtId="49" fontId="19" fillId="3" borderId="1" xfId="0" applyNumberFormat="1" applyFont="1" applyFill="1" applyBorder="1" applyAlignment="1">
      <alignment horizontal="center" vertical="top"/>
    </xf>
    <xf numFmtId="49" fontId="19" fillId="7" borderId="1" xfId="0" applyNumberFormat="1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9" fillId="5" borderId="1" xfId="0" applyFont="1" applyFill="1" applyBorder="1" applyAlignment="1">
      <alignment horizontal="center" vertical="top"/>
    </xf>
    <xf numFmtId="0" fontId="19" fillId="8" borderId="1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center" vertical="top"/>
    </xf>
    <xf numFmtId="0" fontId="21" fillId="3" borderId="1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/>
    </xf>
    <xf numFmtId="0" fontId="10" fillId="9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0" fontId="16" fillId="4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10" fillId="11" borderId="1" xfId="0" applyFont="1" applyFill="1" applyBorder="1" applyAlignment="1">
      <alignment horizontal="center" vertical="top"/>
    </xf>
    <xf numFmtId="0" fontId="10" fillId="11" borderId="1" xfId="0" applyFont="1" applyFill="1" applyBorder="1" applyAlignment="1">
      <alignment horizontal="center" vertical="top"/>
    </xf>
    <xf numFmtId="0" fontId="10" fillId="12" borderId="1" xfId="0" applyFont="1" applyFill="1" applyBorder="1" applyAlignment="1">
      <alignment horizontal="left" vertical="top"/>
    </xf>
    <xf numFmtId="0" fontId="12" fillId="12" borderId="1" xfId="0" applyFont="1" applyFill="1" applyBorder="1" applyAlignment="1">
      <alignment horizontal="center" vertical="top"/>
    </xf>
    <xf numFmtId="0" fontId="25" fillId="12" borderId="1" xfId="0" applyFont="1" applyFill="1" applyBorder="1" applyAlignment="1">
      <alignment horizontal="center" vertical="top"/>
    </xf>
    <xf numFmtId="0" fontId="9" fillId="12" borderId="1" xfId="0" applyFont="1" applyFill="1" applyBorder="1" applyAlignment="1">
      <alignment horizontal="center" vertical="top"/>
    </xf>
    <xf numFmtId="0" fontId="10" fillId="3" borderId="2" xfId="0" applyFont="1" applyFill="1" applyBorder="1" applyAlignment="1">
      <alignment horizontal="left" vertical="top"/>
    </xf>
    <xf numFmtId="0" fontId="9" fillId="3" borderId="3" xfId="0" applyFont="1" applyFill="1" applyBorder="1" applyAlignment="1">
      <alignment horizontal="left" vertical="top"/>
    </xf>
    <xf numFmtId="0" fontId="26" fillId="0" borderId="1" xfId="0" applyFont="1" applyBorder="1" applyAlignment="1">
      <alignment vertical="top"/>
    </xf>
    <xf numFmtId="0" fontId="27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vertical="top"/>
    </xf>
    <xf numFmtId="0" fontId="28" fillId="3" borderId="1" xfId="0" applyFont="1" applyFill="1" applyBorder="1" applyAlignment="1">
      <alignment horizontal="left" vertical="top"/>
    </xf>
    <xf numFmtId="0" fontId="28" fillId="3" borderId="1" xfId="0" applyFont="1" applyFill="1" applyBorder="1" applyAlignment="1">
      <alignment horizontal="center" vertical="top"/>
    </xf>
    <xf numFmtId="0" fontId="29" fillId="3" borderId="1" xfId="0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30" fillId="3" borderId="1" xfId="0" applyFont="1" applyFill="1" applyBorder="1" applyAlignment="1">
      <alignment horizontal="left" vertical="top"/>
    </xf>
    <xf numFmtId="0" fontId="10" fillId="3" borderId="4" xfId="0" applyFont="1" applyFill="1" applyBorder="1" applyAlignment="1">
      <alignment horizontal="left" vertical="top"/>
    </xf>
    <xf numFmtId="0" fontId="10" fillId="11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vertical="top"/>
    </xf>
    <xf numFmtId="0" fontId="10" fillId="11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8" fillId="12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10" fillId="3" borderId="3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6" fillId="3" borderId="1" xfId="0" applyFont="1" applyFill="1" applyBorder="1" applyAlignment="1">
      <alignment horizontal="center" vertical="top"/>
    </xf>
    <xf numFmtId="0" fontId="31" fillId="4" borderId="2" xfId="0" applyFont="1" applyFill="1" applyBorder="1" applyAlignment="1">
      <alignment horizontal="center" vertical="top"/>
    </xf>
    <xf numFmtId="0" fontId="31" fillId="4" borderId="1" xfId="0" applyFont="1" applyFill="1" applyBorder="1" applyAlignment="1">
      <alignment horizontal="center" vertical="top"/>
    </xf>
    <xf numFmtId="0" fontId="0" fillId="0" borderId="1" xfId="0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12" borderId="1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12" borderId="1" xfId="0" applyFont="1" applyFill="1" applyBorder="1" applyAlignment="1">
      <alignment horizontal="center" vertical="top"/>
    </xf>
    <xf numFmtId="0" fontId="13" fillId="13" borderId="1" xfId="0" applyFont="1" applyFill="1" applyBorder="1" applyAlignment="1">
      <alignment horizontal="left" vertical="top"/>
    </xf>
    <xf numFmtId="0" fontId="11" fillId="13" borderId="1" xfId="0" applyFont="1" applyFill="1" applyBorder="1" applyAlignment="1">
      <alignment horizontal="left" vertical="top"/>
    </xf>
    <xf numFmtId="0" fontId="6" fillId="13" borderId="1" xfId="0" applyFont="1" applyFill="1" applyBorder="1" applyAlignment="1">
      <alignment horizontal="center" vertical="top"/>
    </xf>
    <xf numFmtId="0" fontId="11" fillId="13" borderId="1" xfId="0" applyFont="1" applyFill="1" applyBorder="1" applyAlignment="1">
      <alignment horizontal="center" vertical="top"/>
    </xf>
    <xf numFmtId="0" fontId="32" fillId="13" borderId="1" xfId="0" applyFont="1" applyFill="1" applyBorder="1" applyAlignment="1">
      <alignment horizontal="center" vertical="top"/>
    </xf>
    <xf numFmtId="0" fontId="6" fillId="13" borderId="1" xfId="0" applyFont="1" applyFill="1" applyBorder="1" applyAlignment="1">
      <alignment vertical="top"/>
    </xf>
    <xf numFmtId="0" fontId="14" fillId="13" borderId="1" xfId="0" applyFont="1" applyFill="1" applyBorder="1" applyAlignment="1">
      <alignment horizontal="center" vertical="top"/>
    </xf>
    <xf numFmtId="0" fontId="19" fillId="13" borderId="1" xfId="0" applyFont="1" applyFill="1" applyBorder="1" applyAlignment="1">
      <alignment horizontal="left" vertical="top"/>
    </xf>
    <xf numFmtId="0" fontId="18" fillId="13" borderId="1" xfId="0" applyFont="1" applyFill="1" applyBorder="1" applyAlignment="1">
      <alignment horizontal="left" vertical="top"/>
    </xf>
    <xf numFmtId="0" fontId="18" fillId="13" borderId="1" xfId="0" applyFont="1" applyFill="1" applyBorder="1" applyAlignment="1">
      <alignment horizontal="center" vertical="top"/>
    </xf>
    <xf numFmtId="0" fontId="23" fillId="13" borderId="1" xfId="0" applyFont="1" applyFill="1" applyBorder="1" applyAlignment="1">
      <alignment vertical="top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31" fillId="4" borderId="2" xfId="0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vertical="top" wrapText="1"/>
    </xf>
    <xf numFmtId="0" fontId="6" fillId="14" borderId="1" xfId="0" applyFont="1" applyFill="1" applyBorder="1" applyAlignment="1">
      <alignment vertical="top"/>
    </xf>
    <xf numFmtId="0" fontId="10" fillId="14" borderId="1" xfId="0" applyFont="1" applyFill="1" applyBorder="1" applyAlignment="1">
      <alignment vertical="top"/>
    </xf>
    <xf numFmtId="0" fontId="23" fillId="14" borderId="1" xfId="0" applyFont="1" applyFill="1" applyBorder="1" applyAlignment="1">
      <alignment vertical="top"/>
    </xf>
    <xf numFmtId="0" fontId="23" fillId="13" borderId="1" xfId="0" applyFont="1" applyFill="1" applyBorder="1" applyAlignment="1">
      <alignment horizontal="center" vertical="top"/>
    </xf>
    <xf numFmtId="0" fontId="6" fillId="15" borderId="1" xfId="0" applyFont="1" applyFill="1" applyBorder="1" applyAlignment="1">
      <alignment horizontal="center" vertical="top"/>
    </xf>
    <xf numFmtId="0" fontId="10" fillId="15" borderId="1" xfId="0" applyFont="1" applyFill="1" applyBorder="1" applyAlignment="1">
      <alignment horizontal="left" vertical="top"/>
    </xf>
    <xf numFmtId="0" fontId="12" fillId="15" borderId="1" xfId="0" applyFont="1" applyFill="1" applyBorder="1" applyAlignment="1">
      <alignment horizontal="center" vertical="top"/>
    </xf>
    <xf numFmtId="0" fontId="25" fillId="15" borderId="1" xfId="0" applyFont="1" applyFill="1" applyBorder="1" applyAlignment="1">
      <alignment horizontal="center" vertical="top"/>
    </xf>
    <xf numFmtId="0" fontId="17" fillId="15" borderId="1" xfId="0" applyFont="1" applyFill="1" applyBorder="1" applyAlignment="1">
      <alignment horizontal="left" vertical="top"/>
    </xf>
    <xf numFmtId="0" fontId="33" fillId="0" borderId="1" xfId="0" applyFont="1" applyBorder="1" applyAlignment="1">
      <alignment horizontal="center" vertical="top"/>
    </xf>
    <xf numFmtId="49" fontId="33" fillId="7" borderId="1" xfId="0" applyNumberFormat="1" applyFont="1" applyFill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33" fillId="5" borderId="1" xfId="0" applyFont="1" applyFill="1" applyBorder="1" applyAlignment="1">
      <alignment horizontal="center" vertical="top"/>
    </xf>
    <xf numFmtId="0" fontId="25" fillId="8" borderId="1" xfId="0" applyFont="1" applyFill="1" applyBorder="1" applyAlignment="1">
      <alignment horizontal="center" vertical="top"/>
    </xf>
    <xf numFmtId="0" fontId="33" fillId="2" borderId="1" xfId="0" applyFont="1" applyFill="1" applyBorder="1" applyAlignment="1">
      <alignment horizontal="center" vertical="top"/>
    </xf>
    <xf numFmtId="0" fontId="23" fillId="12" borderId="1" xfId="0" applyFont="1" applyFill="1" applyBorder="1" applyAlignment="1">
      <alignment horizontal="center" vertical="top"/>
    </xf>
    <xf numFmtId="0" fontId="23" fillId="15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13" borderId="1" xfId="0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left" vertical="top"/>
    </xf>
    <xf numFmtId="0" fontId="4" fillId="11" borderId="1" xfId="0" applyFont="1" applyFill="1" applyBorder="1" applyAlignment="1">
      <alignment horizontal="center" vertical="top"/>
    </xf>
    <xf numFmtId="0" fontId="10" fillId="11" borderId="1" xfId="0" applyFont="1" applyFill="1" applyBorder="1" applyAlignment="1">
      <alignment horizontal="center" vertical="top" wrapText="1"/>
    </xf>
    <xf numFmtId="0" fontId="33" fillId="11" borderId="1" xfId="0" applyFont="1" applyFill="1" applyBorder="1" applyAlignment="1">
      <alignment horizontal="center" vertical="top" wrapText="1"/>
    </xf>
    <xf numFmtId="0" fontId="10" fillId="11" borderId="1" xfId="0" applyFont="1" applyFill="1" applyBorder="1" applyAlignment="1">
      <alignment horizontal="left" vertical="top"/>
    </xf>
    <xf numFmtId="0" fontId="10" fillId="16" borderId="1" xfId="0" applyFont="1" applyFill="1" applyBorder="1" applyAlignment="1">
      <alignment horizontal="left" vertical="top"/>
    </xf>
    <xf numFmtId="0" fontId="4" fillId="16" borderId="1" xfId="0" applyFont="1" applyFill="1" applyBorder="1" applyAlignment="1">
      <alignment horizontal="left" vertical="top"/>
    </xf>
    <xf numFmtId="0" fontId="4" fillId="16" borderId="1" xfId="0" applyFont="1" applyFill="1" applyBorder="1" applyAlignment="1">
      <alignment horizontal="center" vertical="top"/>
    </xf>
    <xf numFmtId="0" fontId="10" fillId="16" borderId="1" xfId="0" applyFont="1" applyFill="1" applyBorder="1" applyAlignment="1">
      <alignment horizontal="center" vertical="top"/>
    </xf>
    <xf numFmtId="0" fontId="11" fillId="16" borderId="1" xfId="0" applyFont="1" applyFill="1" applyBorder="1" applyAlignment="1">
      <alignment horizontal="center" vertical="top"/>
    </xf>
    <xf numFmtId="0" fontId="13" fillId="16" borderId="1" xfId="0" applyFont="1" applyFill="1" applyBorder="1" applyAlignment="1">
      <alignment horizontal="center" vertical="top"/>
    </xf>
    <xf numFmtId="0" fontId="10" fillId="17" borderId="1" xfId="0" applyFont="1" applyFill="1" applyBorder="1" applyAlignment="1">
      <alignment horizontal="left" vertical="top"/>
    </xf>
    <xf numFmtId="0" fontId="10" fillId="17" borderId="1" xfId="0" applyFont="1" applyFill="1" applyBorder="1" applyAlignment="1">
      <alignment horizontal="center" vertical="top"/>
    </xf>
    <xf numFmtId="0" fontId="13" fillId="17" borderId="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top"/>
    </xf>
    <xf numFmtId="0" fontId="4" fillId="12" borderId="1" xfId="0" applyFont="1" applyFill="1" applyBorder="1" applyAlignment="1">
      <alignment horizontal="center" vertical="top"/>
    </xf>
    <xf numFmtId="0" fontId="10" fillId="12" borderId="1" xfId="0" applyFont="1" applyFill="1" applyBorder="1" applyAlignment="1">
      <alignment horizontal="center" vertical="top"/>
    </xf>
    <xf numFmtId="0" fontId="11" fillId="12" borderId="1" xfId="0" applyFont="1" applyFill="1" applyBorder="1" applyAlignment="1">
      <alignment horizontal="center" vertical="top"/>
    </xf>
    <xf numFmtId="0" fontId="11" fillId="12" borderId="1" xfId="0" applyFont="1" applyFill="1" applyBorder="1" applyAlignment="1">
      <alignment horizontal="left" vertical="top"/>
    </xf>
    <xf numFmtId="0" fontId="4" fillId="12" borderId="2" xfId="0" applyFont="1" applyFill="1" applyBorder="1" applyAlignment="1">
      <alignment horizontal="center" vertical="top"/>
    </xf>
    <xf numFmtId="0" fontId="10" fillId="18" borderId="1" xfId="0" applyFont="1" applyFill="1" applyBorder="1" applyAlignment="1">
      <alignment horizontal="left" vertical="top"/>
    </xf>
    <xf numFmtId="0" fontId="4" fillId="18" borderId="1" xfId="0" applyFont="1" applyFill="1" applyBorder="1" applyAlignment="1">
      <alignment horizontal="left" vertical="top"/>
    </xf>
    <xf numFmtId="0" fontId="4" fillId="18" borderId="1" xfId="0" applyFont="1" applyFill="1" applyBorder="1" applyAlignment="1">
      <alignment horizontal="center" vertical="top"/>
    </xf>
    <xf numFmtId="0" fontId="10" fillId="18" borderId="1" xfId="0" applyFont="1" applyFill="1" applyBorder="1" applyAlignment="1">
      <alignment horizontal="center" vertical="top"/>
    </xf>
    <xf numFmtId="0" fontId="11" fillId="18" borderId="1" xfId="0" applyFont="1" applyFill="1" applyBorder="1" applyAlignment="1">
      <alignment horizontal="center" vertical="top"/>
    </xf>
    <xf numFmtId="0" fontId="13" fillId="19" borderId="1" xfId="0" applyFont="1" applyFill="1" applyBorder="1" applyAlignment="1">
      <alignment horizontal="left" vertical="top"/>
    </xf>
    <xf numFmtId="0" fontId="13" fillId="19" borderId="1" xfId="0" applyFont="1" applyFill="1" applyBorder="1" applyAlignment="1">
      <alignment horizontal="center" vertical="top"/>
    </xf>
    <xf numFmtId="49" fontId="4" fillId="19" borderId="1" xfId="0" applyNumberFormat="1" applyFont="1" applyFill="1" applyBorder="1" applyAlignment="1">
      <alignment horizontal="left" vertical="top"/>
    </xf>
    <xf numFmtId="0" fontId="4" fillId="19" borderId="1" xfId="0" applyFont="1" applyFill="1" applyBorder="1" applyAlignment="1">
      <alignment horizontal="left" vertical="top"/>
    </xf>
    <xf numFmtId="0" fontId="4" fillId="19" borderId="1" xfId="0" applyFont="1" applyFill="1" applyBorder="1" applyAlignment="1">
      <alignment horizontal="center" vertical="top"/>
    </xf>
    <xf numFmtId="0" fontId="11" fillId="19" borderId="1" xfId="0" applyFont="1" applyFill="1" applyBorder="1" applyAlignment="1">
      <alignment horizontal="center" vertical="top"/>
    </xf>
    <xf numFmtId="0" fontId="3" fillId="11" borderId="1" xfId="0" applyFont="1" applyFill="1" applyBorder="1" applyAlignment="1">
      <alignment horizontal="left" vertical="top"/>
    </xf>
    <xf numFmtId="0" fontId="3" fillId="11" borderId="1" xfId="0" applyFont="1" applyFill="1" applyBorder="1" applyAlignment="1">
      <alignment horizontal="center" vertical="top"/>
    </xf>
    <xf numFmtId="0" fontId="10" fillId="20" borderId="1" xfId="0" applyFont="1" applyFill="1" applyBorder="1" applyAlignment="1">
      <alignment horizontal="center" vertical="top"/>
    </xf>
    <xf numFmtId="0" fontId="10" fillId="21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16" borderId="1" xfId="0" applyFont="1" applyFill="1" applyBorder="1" applyAlignment="1">
      <alignment horizontal="left" vertical="top"/>
    </xf>
    <xf numFmtId="0" fontId="3" fillId="16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left" vertical="top"/>
    </xf>
    <xf numFmtId="0" fontId="3" fillId="12" borderId="1" xfId="0" applyFont="1" applyFill="1" applyBorder="1" applyAlignment="1">
      <alignment horizontal="center" vertical="top"/>
    </xf>
    <xf numFmtId="0" fontId="3" fillId="12" borderId="2" xfId="0" applyFont="1" applyFill="1" applyBorder="1" applyAlignment="1">
      <alignment horizontal="center" vertical="top"/>
    </xf>
    <xf numFmtId="0" fontId="3" fillId="18" borderId="1" xfId="0" applyFont="1" applyFill="1" applyBorder="1" applyAlignment="1">
      <alignment horizontal="left" vertical="top"/>
    </xf>
    <xf numFmtId="0" fontId="3" fillId="18" borderId="1" xfId="0" applyFont="1" applyFill="1" applyBorder="1" applyAlignment="1">
      <alignment horizontal="center" vertical="top"/>
    </xf>
    <xf numFmtId="49" fontId="3" fillId="19" borderId="1" xfId="0" applyNumberFormat="1" applyFont="1" applyFill="1" applyBorder="1" applyAlignment="1">
      <alignment horizontal="left" vertical="top"/>
    </xf>
    <xf numFmtId="0" fontId="3" fillId="19" borderId="1" xfId="0" applyFont="1" applyFill="1" applyBorder="1" applyAlignment="1">
      <alignment horizontal="left" vertical="top"/>
    </xf>
    <xf numFmtId="0" fontId="3" fillId="19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10" fillId="3" borderId="1" xfId="0" applyFont="1" applyFill="1" applyBorder="1" applyAlignment="1">
      <alignment horizontal="center" vertical="top" wrapText="1"/>
    </xf>
    <xf numFmtId="0" fontId="10" fillId="13" borderId="1" xfId="0" applyFont="1" applyFill="1" applyBorder="1" applyAlignment="1">
      <alignment horizontal="center" vertical="top" wrapText="1"/>
    </xf>
    <xf numFmtId="0" fontId="33" fillId="1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7" fillId="15" borderId="1" xfId="0" applyFont="1" applyFill="1" applyBorder="1" applyAlignment="1">
      <alignment horizontal="center" vertical="top" wrapText="1"/>
    </xf>
    <xf numFmtId="0" fontId="34" fillId="15" borderId="1" xfId="0" applyFont="1" applyFill="1" applyBorder="1" applyAlignment="1">
      <alignment horizontal="center" vertical="top" wrapText="1"/>
    </xf>
    <xf numFmtId="0" fontId="17" fillId="15" borderId="1" xfId="0" applyFont="1" applyFill="1" applyBorder="1" applyAlignment="1">
      <alignment horizontal="center" vertical="top"/>
    </xf>
    <xf numFmtId="0" fontId="13" fillId="9" borderId="4" xfId="0" applyFont="1" applyFill="1" applyBorder="1" applyAlignment="1">
      <alignment horizontal="center" vertical="top" wrapText="1"/>
    </xf>
    <xf numFmtId="0" fontId="13" fillId="9" borderId="4" xfId="0" applyFont="1" applyFill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/>
    </xf>
    <xf numFmtId="0" fontId="13" fillId="9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vertical="top"/>
    </xf>
    <xf numFmtId="0" fontId="10" fillId="12" borderId="1" xfId="0" applyFont="1" applyFill="1" applyBorder="1" applyAlignment="1">
      <alignment horizontal="left" vertical="top" wrapText="1"/>
    </xf>
    <xf numFmtId="164" fontId="10" fillId="12" borderId="1" xfId="0" applyNumberFormat="1" applyFont="1" applyFill="1" applyBorder="1" applyAlignment="1">
      <alignment horizontal="center" vertical="top"/>
    </xf>
    <xf numFmtId="0" fontId="10" fillId="12" borderId="1" xfId="0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/>
    </xf>
    <xf numFmtId="0" fontId="2" fillId="3" borderId="5" xfId="0" applyFont="1" applyFill="1" applyBorder="1" applyAlignment="1">
      <alignment horizontal="left" vertical="top" wrapText="1"/>
    </xf>
    <xf numFmtId="164" fontId="2" fillId="3" borderId="13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9" fontId="2" fillId="3" borderId="1" xfId="0" applyNumberFormat="1" applyFont="1" applyFill="1" applyBorder="1" applyAlignment="1">
      <alignment horizontal="center" vertical="top" wrapText="1"/>
    </xf>
    <xf numFmtId="0" fontId="10" fillId="12" borderId="2" xfId="0" applyFont="1" applyFill="1" applyBorder="1" applyAlignment="1">
      <alignment vertical="top" wrapText="1"/>
    </xf>
    <xf numFmtId="0" fontId="10" fillId="12" borderId="2" xfId="0" applyFont="1" applyFill="1" applyBorder="1" applyAlignment="1">
      <alignment vertical="top"/>
    </xf>
    <xf numFmtId="164" fontId="10" fillId="12" borderId="2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164" fontId="32" fillId="3" borderId="1" xfId="0" applyNumberFormat="1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top"/>
    </xf>
    <xf numFmtId="164" fontId="2" fillId="3" borderId="6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164" fontId="32" fillId="3" borderId="6" xfId="0" applyNumberFormat="1" applyFont="1" applyFill="1" applyBorder="1" applyAlignment="1">
      <alignment horizontal="center" vertical="top" wrapText="1"/>
    </xf>
    <xf numFmtId="0" fontId="10" fillId="12" borderId="1" xfId="0" applyFont="1" applyFill="1" applyBorder="1" applyAlignment="1">
      <alignment vertical="top" wrapText="1"/>
    </xf>
    <xf numFmtId="0" fontId="10" fillId="12" borderId="1" xfId="0" applyFont="1" applyFill="1" applyBorder="1" applyAlignment="1">
      <alignment vertical="top"/>
    </xf>
    <xf numFmtId="164" fontId="2" fillId="3" borderId="7" xfId="0" applyNumberFormat="1" applyFont="1" applyFill="1" applyBorder="1" applyAlignment="1">
      <alignment horizontal="center" vertical="top" wrapText="1"/>
    </xf>
    <xf numFmtId="0" fontId="23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4" fontId="32" fillId="3" borderId="1" xfId="0" applyNumberFormat="1" applyFont="1" applyFill="1" applyBorder="1" applyAlignment="1">
      <alignment horizontal="center" vertical="top"/>
    </xf>
    <xf numFmtId="0" fontId="10" fillId="3" borderId="5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/>
    </xf>
    <xf numFmtId="9" fontId="2" fillId="3" borderId="1" xfId="0" applyNumberFormat="1" applyFont="1" applyFill="1" applyBorder="1" applyAlignment="1">
      <alignment horizontal="center" vertical="top"/>
    </xf>
    <xf numFmtId="0" fontId="10" fillId="18" borderId="1" xfId="0" applyFont="1" applyFill="1" applyBorder="1" applyAlignment="1">
      <alignment vertical="top" wrapText="1"/>
    </xf>
    <xf numFmtId="0" fontId="10" fillId="18" borderId="1" xfId="0" applyFont="1" applyFill="1" applyBorder="1" applyAlignment="1">
      <alignment vertical="top"/>
    </xf>
    <xf numFmtId="164" fontId="10" fillId="18" borderId="1" xfId="0" applyNumberFormat="1" applyFont="1" applyFill="1" applyBorder="1" applyAlignment="1">
      <alignment horizontal="center" vertical="top"/>
    </xf>
    <xf numFmtId="164" fontId="32" fillId="0" borderId="6" xfId="0" applyNumberFormat="1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0" fillId="3" borderId="2" xfId="0" applyFont="1" applyFill="1" applyBorder="1" applyAlignment="1">
      <alignment horizontal="left" vertical="top" wrapText="1"/>
    </xf>
    <xf numFmtId="0" fontId="32" fillId="3" borderId="1" xfId="0" applyFont="1" applyFill="1" applyBorder="1" applyAlignment="1">
      <alignment horizontal="center" vertical="top"/>
    </xf>
    <xf numFmtId="0" fontId="3" fillId="12" borderId="2" xfId="0" applyFont="1" applyFill="1" applyBorder="1" applyAlignment="1">
      <alignment horizontal="center" vertical="top"/>
    </xf>
    <xf numFmtId="0" fontId="3" fillId="12" borderId="5" xfId="0" applyFont="1" applyFill="1" applyBorder="1" applyAlignment="1">
      <alignment horizontal="center" vertical="top"/>
    </xf>
    <xf numFmtId="0" fontId="3" fillId="12" borderId="4" xfId="0" applyFont="1" applyFill="1" applyBorder="1" applyAlignment="1">
      <alignment horizontal="center" vertical="top"/>
    </xf>
    <xf numFmtId="0" fontId="10" fillId="20" borderId="6" xfId="0" applyFont="1" applyFill="1" applyBorder="1" applyAlignment="1">
      <alignment horizontal="center" vertical="top"/>
    </xf>
    <xf numFmtId="0" fontId="10" fillId="20" borderId="3" xfId="0" applyFont="1" applyFill="1" applyBorder="1" applyAlignment="1">
      <alignment horizontal="center" vertical="top"/>
    </xf>
    <xf numFmtId="0" fontId="10" fillId="3" borderId="2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10" fillId="3" borderId="5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15" borderId="7" xfId="0" applyFont="1" applyFill="1" applyBorder="1" applyAlignment="1">
      <alignment horizontal="center" vertical="top" wrapText="1"/>
    </xf>
    <xf numFmtId="0" fontId="10" fillId="15" borderId="8" xfId="0" applyFont="1" applyFill="1" applyBorder="1" applyAlignment="1">
      <alignment horizontal="center" vertical="top" wrapText="1"/>
    </xf>
    <xf numFmtId="0" fontId="10" fillId="15" borderId="9" xfId="0" applyFont="1" applyFill="1" applyBorder="1" applyAlignment="1">
      <alignment horizontal="center" vertical="top" wrapText="1"/>
    </xf>
    <xf numFmtId="0" fontId="10" fillId="15" borderId="11" xfId="0" applyFont="1" applyFill="1" applyBorder="1" applyAlignment="1">
      <alignment horizontal="center" vertical="top" wrapText="1"/>
    </xf>
    <xf numFmtId="0" fontId="10" fillId="15" borderId="0" xfId="0" applyFont="1" applyFill="1" applyBorder="1" applyAlignment="1">
      <alignment horizontal="center" vertical="top" wrapText="1"/>
    </xf>
    <xf numFmtId="0" fontId="10" fillId="15" borderId="12" xfId="0" applyFont="1" applyFill="1" applyBorder="1" applyAlignment="1">
      <alignment horizontal="center" vertical="top" wrapText="1"/>
    </xf>
    <xf numFmtId="0" fontId="10" fillId="15" borderId="13" xfId="0" applyFont="1" applyFill="1" applyBorder="1" applyAlignment="1">
      <alignment horizontal="center" vertical="top" wrapText="1"/>
    </xf>
    <xf numFmtId="0" fontId="10" fillId="15" borderId="14" xfId="0" applyFont="1" applyFill="1" applyBorder="1" applyAlignment="1">
      <alignment horizontal="center" vertical="top" wrapText="1"/>
    </xf>
    <xf numFmtId="0" fontId="10" fillId="15" borderId="15" xfId="0" applyFont="1" applyFill="1" applyBorder="1" applyAlignment="1">
      <alignment horizontal="center" vertical="top" wrapText="1"/>
    </xf>
    <xf numFmtId="0" fontId="17" fillId="15" borderId="6" xfId="0" applyFont="1" applyFill="1" applyBorder="1" applyAlignment="1">
      <alignment horizontal="right" vertical="top"/>
    </xf>
    <xf numFmtId="0" fontId="17" fillId="15" borderId="10" xfId="0" applyFont="1" applyFill="1" applyBorder="1" applyAlignment="1">
      <alignment horizontal="right" vertical="top"/>
    </xf>
    <xf numFmtId="0" fontId="17" fillId="15" borderId="3" xfId="0" applyFont="1" applyFill="1" applyBorder="1" applyAlignment="1">
      <alignment horizontal="right" vertical="top"/>
    </xf>
    <xf numFmtId="0" fontId="10" fillId="3" borderId="2" xfId="0" applyFont="1" applyFill="1" applyBorder="1" applyAlignment="1">
      <alignment horizontal="left" vertical="top"/>
    </xf>
    <xf numFmtId="0" fontId="10" fillId="3" borderId="5" xfId="0" applyFont="1" applyFill="1" applyBorder="1" applyAlignment="1">
      <alignment horizontal="left" vertical="top"/>
    </xf>
    <xf numFmtId="0" fontId="10" fillId="3" borderId="4" xfId="0" applyFont="1" applyFill="1" applyBorder="1" applyAlignment="1">
      <alignment horizontal="left" vertical="top"/>
    </xf>
    <xf numFmtId="164" fontId="10" fillId="3" borderId="2" xfId="0" applyNumberFormat="1" applyFont="1" applyFill="1" applyBorder="1" applyAlignment="1">
      <alignment horizontal="center" vertical="top" wrapText="1"/>
    </xf>
    <xf numFmtId="164" fontId="10" fillId="3" borderId="5" xfId="0" applyNumberFormat="1" applyFont="1" applyFill="1" applyBorder="1" applyAlignment="1">
      <alignment horizontal="center" vertical="top" wrapText="1"/>
    </xf>
    <xf numFmtId="164" fontId="10" fillId="3" borderId="4" xfId="0" applyNumberFormat="1" applyFont="1" applyFill="1" applyBorder="1" applyAlignment="1">
      <alignment horizontal="center" vertical="top" wrapText="1"/>
    </xf>
    <xf numFmtId="0" fontId="2" fillId="13" borderId="2" xfId="0" applyFont="1" applyFill="1" applyBorder="1" applyAlignment="1">
      <alignment horizontal="center" vertical="top" wrapText="1"/>
    </xf>
    <xf numFmtId="0" fontId="2" fillId="13" borderId="5" xfId="0" applyFont="1" applyFill="1" applyBorder="1" applyAlignment="1">
      <alignment horizontal="center" vertical="top" wrapText="1"/>
    </xf>
    <xf numFmtId="0" fontId="2" fillId="13" borderId="4" xfId="0" applyFont="1" applyFill="1" applyBorder="1" applyAlignment="1">
      <alignment horizontal="center" vertical="top" wrapText="1"/>
    </xf>
    <xf numFmtId="0" fontId="10" fillId="12" borderId="6" xfId="0" applyFont="1" applyFill="1" applyBorder="1" applyAlignment="1">
      <alignment horizontal="left" vertical="top" wrapText="1"/>
    </xf>
    <xf numFmtId="0" fontId="10" fillId="12" borderId="3" xfId="0" applyFont="1" applyFill="1" applyBorder="1" applyAlignment="1">
      <alignment horizontal="left" vertical="top" wrapText="1"/>
    </xf>
    <xf numFmtId="0" fontId="10" fillId="12" borderId="6" xfId="0" applyFont="1" applyFill="1" applyBorder="1" applyAlignment="1">
      <alignment horizontal="right" vertical="top" wrapText="1"/>
    </xf>
    <xf numFmtId="0" fontId="10" fillId="12" borderId="3" xfId="0" applyFont="1" applyFill="1" applyBorder="1" applyAlignment="1">
      <alignment horizontal="right" vertical="top" wrapText="1"/>
    </xf>
    <xf numFmtId="0" fontId="13" fillId="9" borderId="6" xfId="0" applyFont="1" applyFill="1" applyBorder="1" applyAlignment="1">
      <alignment horizontal="right" vertical="top" wrapText="1"/>
    </xf>
    <xf numFmtId="0" fontId="13" fillId="9" borderId="10" xfId="0" applyFont="1" applyFill="1" applyBorder="1" applyAlignment="1">
      <alignment horizontal="right" vertical="top" wrapText="1"/>
    </xf>
    <xf numFmtId="0" fontId="13" fillId="9" borderId="3" xfId="0" applyFont="1" applyFill="1" applyBorder="1" applyAlignment="1">
      <alignment horizontal="right" vertical="top" wrapText="1"/>
    </xf>
    <xf numFmtId="0" fontId="32" fillId="13" borderId="2" xfId="0" applyFont="1" applyFill="1" applyBorder="1" applyAlignment="1">
      <alignment horizontal="center" vertical="top"/>
    </xf>
    <xf numFmtId="0" fontId="32" fillId="13" borderId="5" xfId="0" applyFont="1" applyFill="1" applyBorder="1" applyAlignment="1">
      <alignment horizontal="center" vertical="top"/>
    </xf>
    <xf numFmtId="0" fontId="32" fillId="13" borderId="4" xfId="0" applyFont="1" applyFill="1" applyBorder="1" applyAlignment="1">
      <alignment horizontal="center" vertical="top"/>
    </xf>
    <xf numFmtId="0" fontId="13" fillId="3" borderId="2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left" vertical="top"/>
    </xf>
    <xf numFmtId="0" fontId="11" fillId="3" borderId="4" xfId="0" applyFont="1" applyFill="1" applyBorder="1" applyAlignment="1">
      <alignment horizontal="left" vertical="top"/>
    </xf>
    <xf numFmtId="0" fontId="2" fillId="13" borderId="2" xfId="0" applyFont="1" applyFill="1" applyBorder="1" applyAlignment="1">
      <alignment horizontal="center" vertical="top"/>
    </xf>
    <xf numFmtId="0" fontId="2" fillId="13" borderId="5" xfId="0" applyFont="1" applyFill="1" applyBorder="1" applyAlignment="1">
      <alignment horizontal="center" vertical="top"/>
    </xf>
    <xf numFmtId="0" fontId="2" fillId="1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10" fillId="18" borderId="6" xfId="0" applyFont="1" applyFill="1" applyBorder="1" applyAlignment="1">
      <alignment horizontal="left" vertical="top" wrapText="1"/>
    </xf>
    <xf numFmtId="0" fontId="10" fillId="18" borderId="3" xfId="0" applyFont="1" applyFill="1" applyBorder="1" applyAlignment="1">
      <alignment horizontal="left" vertical="top" wrapText="1"/>
    </xf>
    <xf numFmtId="0" fontId="10" fillId="18" borderId="6" xfId="0" applyFont="1" applyFill="1" applyBorder="1" applyAlignment="1">
      <alignment horizontal="right" vertical="top" wrapText="1"/>
    </xf>
    <xf numFmtId="0" fontId="10" fillId="18" borderId="3" xfId="0" applyFont="1" applyFill="1" applyBorder="1" applyAlignment="1">
      <alignment horizontal="right" vertical="top" wrapText="1"/>
    </xf>
    <xf numFmtId="9" fontId="2" fillId="13" borderId="2" xfId="0" applyNumberFormat="1" applyFont="1" applyFill="1" applyBorder="1" applyAlignment="1">
      <alignment horizontal="center" vertical="top" wrapText="1"/>
    </xf>
    <xf numFmtId="9" fontId="2" fillId="13" borderId="5" xfId="0" applyNumberFormat="1" applyFont="1" applyFill="1" applyBorder="1" applyAlignment="1">
      <alignment horizontal="center" vertical="top" wrapText="1"/>
    </xf>
    <xf numFmtId="9" fontId="2" fillId="13" borderId="4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/>
    </xf>
    <xf numFmtId="164" fontId="1" fillId="3" borderId="6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13" borderId="2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 wrapText="1"/>
    </xf>
    <xf numFmtId="0" fontId="1" fillId="1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9" fontId="1" fillId="3" borderId="1" xfId="0" applyNumberFormat="1" applyFont="1" applyFill="1" applyBorder="1" applyAlignment="1">
      <alignment horizontal="center" vertical="top" wrapText="1"/>
    </xf>
    <xf numFmtId="0" fontId="1" fillId="13" borderId="4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13" borderId="2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13" borderId="5" xfId="0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/>
    </xf>
    <xf numFmtId="0" fontId="1" fillId="13" borderId="4" xfId="0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vertical="top"/>
    </xf>
    <xf numFmtId="9" fontId="1" fillId="3" borderId="1" xfId="0" applyNumberFormat="1" applyFont="1" applyFill="1" applyBorder="1" applyAlignment="1">
      <alignment horizontal="center" vertical="top"/>
    </xf>
    <xf numFmtId="9" fontId="1" fillId="13" borderId="2" xfId="0" applyNumberFormat="1" applyFont="1" applyFill="1" applyBorder="1" applyAlignment="1">
      <alignment horizontal="center" vertical="top" wrapText="1"/>
    </xf>
    <xf numFmtId="9" fontId="1" fillId="13" borderId="5" xfId="0" applyNumberFormat="1" applyFont="1" applyFill="1" applyBorder="1" applyAlignment="1">
      <alignment horizontal="center" vertical="top" wrapText="1"/>
    </xf>
    <xf numFmtId="9" fontId="1" fillId="13" borderId="4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O36" sqref="O36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selection sqref="A1:XFD1048576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133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134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135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136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137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138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139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140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141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142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143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144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145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28" workbookViewId="0">
      <pane xSplit="1" topLeftCell="B1" activePane="topRight" state="frozen"/>
      <selection pane="topRight" activeCell="S61" sqref="S61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146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 t="s">
        <v>151</v>
      </c>
      <c r="R3" s="87" t="s">
        <v>153</v>
      </c>
      <c r="S3" s="87" t="s">
        <v>154</v>
      </c>
      <c r="T3" s="87" t="s">
        <v>160</v>
      </c>
      <c r="U3" s="87" t="s">
        <v>162</v>
      </c>
      <c r="V3" s="87" t="s">
        <v>164</v>
      </c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 t="s">
        <v>152</v>
      </c>
      <c r="R4" s="87" t="s">
        <v>155</v>
      </c>
      <c r="S4" s="87" t="s">
        <v>156</v>
      </c>
      <c r="T4" s="87" t="s">
        <v>161</v>
      </c>
      <c r="U4" s="87" t="s">
        <v>163</v>
      </c>
      <c r="V4" s="87" t="s">
        <v>163</v>
      </c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>
        <v>36</v>
      </c>
      <c r="R5" s="4">
        <v>36</v>
      </c>
      <c r="S5" s="4">
        <v>36</v>
      </c>
      <c r="T5" s="4">
        <v>36</v>
      </c>
      <c r="U5" s="4">
        <v>36</v>
      </c>
      <c r="V5" s="4">
        <v>36</v>
      </c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Q7" s="109">
        <v>1</v>
      </c>
      <c r="R7" s="109">
        <v>1</v>
      </c>
      <c r="S7" s="109">
        <v>1</v>
      </c>
      <c r="T7" s="109">
        <v>1</v>
      </c>
      <c r="U7" s="109">
        <v>1</v>
      </c>
      <c r="V7" s="109">
        <v>1</v>
      </c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140"/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Q10" s="109">
        <v>1</v>
      </c>
      <c r="R10" s="109">
        <v>1</v>
      </c>
      <c r="S10" s="109">
        <v>1</v>
      </c>
      <c r="T10" s="109">
        <v>1</v>
      </c>
      <c r="U10" s="109">
        <v>1</v>
      </c>
      <c r="V10" s="109">
        <v>1</v>
      </c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140"/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Q13" s="109">
        <v>3</v>
      </c>
      <c r="R13" s="109">
        <v>2</v>
      </c>
      <c r="S13" s="109">
        <v>2</v>
      </c>
      <c r="T13" s="109">
        <v>1</v>
      </c>
      <c r="U13" s="109">
        <v>1</v>
      </c>
      <c r="V13" s="109">
        <v>1</v>
      </c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140"/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Q16" s="109">
        <v>5</v>
      </c>
      <c r="R16" s="109">
        <v>9</v>
      </c>
      <c r="S16" s="109">
        <v>9</v>
      </c>
      <c r="T16" s="109">
        <v>9</v>
      </c>
      <c r="U16" s="109">
        <v>9</v>
      </c>
      <c r="V16" s="109">
        <v>9</v>
      </c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140"/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U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Q19" s="109">
        <f t="shared" si="1"/>
        <v>10</v>
      </c>
      <c r="R19" s="109">
        <f t="shared" si="1"/>
        <v>13</v>
      </c>
      <c r="S19" s="109">
        <f t="shared" si="1"/>
        <v>13</v>
      </c>
      <c r="T19" s="109">
        <f t="shared" si="1"/>
        <v>12</v>
      </c>
      <c r="U19" s="109">
        <f t="shared" si="1"/>
        <v>12</v>
      </c>
      <c r="V19" s="109">
        <f t="shared" ref="V19" si="2">V7+V10+V13+V16</f>
        <v>12</v>
      </c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140"/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Q22" s="109">
        <v>23</v>
      </c>
      <c r="R22" s="109">
        <v>11</v>
      </c>
      <c r="S22" s="109">
        <v>11</v>
      </c>
      <c r="T22" s="109">
        <v>9</v>
      </c>
      <c r="U22" s="109">
        <v>6</v>
      </c>
      <c r="V22" s="109">
        <v>6</v>
      </c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140"/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140"/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Q28" s="109">
        <v>3</v>
      </c>
      <c r="R28" s="109">
        <v>12</v>
      </c>
      <c r="S28" s="109">
        <v>12</v>
      </c>
      <c r="T28" s="109">
        <v>15</v>
      </c>
      <c r="U28" s="109">
        <v>18</v>
      </c>
      <c r="V28" s="109">
        <v>18</v>
      </c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N32" si="3">I19+I22+I25</f>
        <v>36</v>
      </c>
      <c r="J31" s="109">
        <f t="shared" si="3"/>
        <v>36</v>
      </c>
      <c r="K31" s="109">
        <f t="shared" si="3"/>
        <v>36</v>
      </c>
      <c r="L31" s="109">
        <f t="shared" si="3"/>
        <v>36</v>
      </c>
      <c r="M31" s="109">
        <f t="shared" si="3"/>
        <v>36</v>
      </c>
      <c r="N31" s="109">
        <f t="shared" si="3"/>
        <v>36</v>
      </c>
      <c r="O31" s="129"/>
      <c r="P31" s="140">
        <f>P19+P22+P25+P28</f>
        <v>37</v>
      </c>
      <c r="Q31" s="109">
        <f>Q19+Q22+Q25+Q28</f>
        <v>36</v>
      </c>
      <c r="R31" s="109">
        <f t="shared" ref="R31:V31" si="4">R19+R22+R25+R28</f>
        <v>36</v>
      </c>
      <c r="S31" s="109">
        <f t="shared" si="4"/>
        <v>36</v>
      </c>
      <c r="T31" s="109">
        <f t="shared" si="4"/>
        <v>36</v>
      </c>
      <c r="U31" s="109">
        <f t="shared" si="4"/>
        <v>36</v>
      </c>
      <c r="V31" s="109">
        <f t="shared" si="4"/>
        <v>36</v>
      </c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3"/>
        <v>32.75</v>
      </c>
      <c r="J32" s="6">
        <f t="shared" si="3"/>
        <v>31.75</v>
      </c>
      <c r="K32" s="6">
        <f t="shared" si="3"/>
        <v>27</v>
      </c>
      <c r="L32" s="6">
        <f t="shared" si="3"/>
        <v>36.5</v>
      </c>
      <c r="M32" s="6">
        <f t="shared" si="3"/>
        <v>33.25</v>
      </c>
      <c r="N32" s="6">
        <f t="shared" si="3"/>
        <v>33</v>
      </c>
      <c r="O32" s="129"/>
      <c r="P32" s="140"/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66" si="5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>
        <v>0</v>
      </c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5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 t="s">
        <v>21</v>
      </c>
      <c r="Q36" s="147" t="s">
        <v>21</v>
      </c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5"/>
        <v>9.5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>
        <v>2</v>
      </c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5"/>
        <v>5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/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5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5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  <c r="Q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 t="s">
        <v>21</v>
      </c>
      <c r="Q41" s="146" t="s">
        <v>21</v>
      </c>
    </row>
    <row r="42" spans="1:22" x14ac:dyDescent="0.25">
      <c r="A42" s="36"/>
      <c r="B42" s="31" t="s">
        <v>44</v>
      </c>
      <c r="C42" s="2">
        <v>5.5</v>
      </c>
      <c r="D42" s="2">
        <f t="shared" si="5"/>
        <v>9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  <c r="Q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5"/>
        <v>5.25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</row>
    <row r="44" spans="1:22" x14ac:dyDescent="0.25">
      <c r="A44" s="36"/>
      <c r="B44" s="31" t="s">
        <v>158</v>
      </c>
      <c r="C44" s="2"/>
      <c r="D44" s="3">
        <f t="shared" si="5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5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>
        <v>0</v>
      </c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5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 t="s">
        <v>21</v>
      </c>
      <c r="Q46" s="147" t="s">
        <v>21</v>
      </c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5"/>
        <v>9.5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>
        <v>2</v>
      </c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5"/>
        <v>5.5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/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5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5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  <c r="Q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5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 t="s">
        <v>21</v>
      </c>
      <c r="Q51" s="146" t="s">
        <v>21</v>
      </c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5"/>
        <v>8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  <c r="Q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5"/>
        <v>4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</row>
    <row r="54" spans="1:19" x14ac:dyDescent="0.25">
      <c r="A54" s="36"/>
      <c r="B54" s="31" t="s">
        <v>158</v>
      </c>
      <c r="C54" s="109"/>
      <c r="D54" s="3">
        <f t="shared" si="5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5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>
        <v>0</v>
      </c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5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 t="s">
        <v>21</v>
      </c>
      <c r="Q56" s="147" t="s">
        <v>21</v>
      </c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5"/>
        <v>3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>
        <v>1</v>
      </c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5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 t="s">
        <v>21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5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5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  <c r="Q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5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 t="s">
        <v>21</v>
      </c>
      <c r="Q61" s="146" t="s">
        <v>21</v>
      </c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5"/>
        <v>3.75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  <c r="Q62" s="109">
        <v>1</v>
      </c>
    </row>
    <row r="63" spans="1:19" x14ac:dyDescent="0.25">
      <c r="A63" s="36"/>
      <c r="B63" s="31" t="s">
        <v>45</v>
      </c>
      <c r="C63" s="2"/>
      <c r="D63" s="3">
        <f t="shared" si="5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</row>
    <row r="64" spans="1:19" x14ac:dyDescent="0.25">
      <c r="A64" s="36"/>
      <c r="B64" s="31" t="s">
        <v>158</v>
      </c>
      <c r="C64" s="2"/>
      <c r="D64" s="3">
        <f t="shared" si="5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5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>
        <v>0</v>
      </c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5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 t="s">
        <v>21</v>
      </c>
      <c r="Q66" s="147" t="s">
        <v>21</v>
      </c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ref="D67:D84" si="6">SUM(F67:Z67)</f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>
        <v>0</v>
      </c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6"/>
        <v>1.75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/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6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6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  <c r="Q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6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 t="s">
        <v>21</v>
      </c>
      <c r="Q71" s="146" t="s">
        <v>21</v>
      </c>
    </row>
    <row r="72" spans="1:19" x14ac:dyDescent="0.25">
      <c r="A72" s="36"/>
      <c r="B72" s="31" t="s">
        <v>44</v>
      </c>
      <c r="C72" s="2">
        <v>4.25</v>
      </c>
      <c r="D72" s="2">
        <f t="shared" si="6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  <c r="Q72" s="109">
        <v>0</v>
      </c>
    </row>
    <row r="73" spans="1:19" x14ac:dyDescent="0.25">
      <c r="A73" s="36"/>
      <c r="B73" s="31" t="s">
        <v>45</v>
      </c>
      <c r="C73" s="2"/>
      <c r="D73" s="3">
        <f t="shared" si="6"/>
        <v>2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</row>
    <row r="74" spans="1:19" x14ac:dyDescent="0.25">
      <c r="A74" s="36"/>
      <c r="B74" s="31" t="s">
        <v>158</v>
      </c>
      <c r="C74" s="2"/>
      <c r="D74" s="3">
        <f t="shared" si="6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6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>
        <v>0</v>
      </c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6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 t="s">
        <v>21</v>
      </c>
      <c r="Q76" s="147" t="s">
        <v>21</v>
      </c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6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>
        <v>0</v>
      </c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6"/>
        <v>2.75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/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6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6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  <c r="Q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6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 t="s">
        <v>21</v>
      </c>
      <c r="Q81" s="146" t="s">
        <v>21</v>
      </c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6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  <c r="Q82" s="109">
        <v>0</v>
      </c>
    </row>
    <row r="83" spans="1:19" x14ac:dyDescent="0.25">
      <c r="A83" s="36"/>
      <c r="B83" s="31" t="s">
        <v>45</v>
      </c>
      <c r="C83" s="2"/>
      <c r="D83" s="3">
        <f t="shared" si="6"/>
        <v>2.75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</row>
    <row r="84" spans="1:19" x14ac:dyDescent="0.25">
      <c r="A84" s="36"/>
      <c r="B84" s="31" t="s">
        <v>158</v>
      </c>
      <c r="C84" s="2"/>
      <c r="D84" s="3">
        <f t="shared" si="6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7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7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7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7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8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  <c r="Q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8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 t="s">
        <v>21</v>
      </c>
      <c r="Q90" s="146" t="s">
        <v>21</v>
      </c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8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  <c r="Q91" s="109">
        <v>0</v>
      </c>
    </row>
    <row r="92" spans="1:19" x14ac:dyDescent="0.25">
      <c r="A92" s="36"/>
      <c r="B92" s="31" t="s">
        <v>45</v>
      </c>
      <c r="C92" s="2"/>
      <c r="D92" s="3">
        <f t="shared" si="8"/>
        <v>2.5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</row>
    <row r="93" spans="1:19" x14ac:dyDescent="0.25">
      <c r="A93" s="36"/>
      <c r="B93" s="31" t="s">
        <v>158</v>
      </c>
      <c r="C93" s="2"/>
      <c r="D93" s="3">
        <f t="shared" si="8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8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>
        <v>0</v>
      </c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8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 t="s">
        <v>21</v>
      </c>
      <c r="Q95" s="147" t="s">
        <v>21</v>
      </c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8"/>
        <v>3.75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>
        <v>1</v>
      </c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8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/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8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8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  <c r="Q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8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 t="s">
        <v>21</v>
      </c>
      <c r="Q100" s="146" t="s">
        <v>21</v>
      </c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8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  <c r="Q101" s="109">
        <v>0</v>
      </c>
    </row>
    <row r="102" spans="1:19" x14ac:dyDescent="0.25">
      <c r="A102" s="36"/>
      <c r="B102" s="31" t="s">
        <v>45</v>
      </c>
      <c r="C102" s="2"/>
      <c r="D102" s="3">
        <f t="shared" si="8"/>
        <v>2.5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</row>
    <row r="103" spans="1:19" x14ac:dyDescent="0.25">
      <c r="A103" s="36"/>
      <c r="B103" s="31" t="s">
        <v>158</v>
      </c>
      <c r="C103" s="2"/>
      <c r="D103" s="3">
        <f t="shared" si="8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8"/>
        <v>13.5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>
        <v>1</v>
      </c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8"/>
        <v>12.5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/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8"/>
        <v>2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>
        <v>1</v>
      </c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8"/>
        <v>0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/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8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8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  <c r="Q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8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 t="s">
        <v>21</v>
      </c>
      <c r="Q110" s="146" t="s">
        <v>21</v>
      </c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8"/>
        <v>8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  <c r="Q111" s="109">
        <v>2</v>
      </c>
    </row>
    <row r="112" spans="1:19" x14ac:dyDescent="0.25">
      <c r="A112" s="36"/>
      <c r="B112" s="31" t="s">
        <v>45</v>
      </c>
      <c r="C112" s="2"/>
      <c r="D112" s="3">
        <f t="shared" si="8"/>
        <v>4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</row>
    <row r="113" spans="1:19" x14ac:dyDescent="0.25">
      <c r="A113" s="36"/>
      <c r="B113" s="31" t="s">
        <v>158</v>
      </c>
      <c r="C113" s="2"/>
      <c r="D113" s="3">
        <f t="shared" si="8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9">F22</f>
        <v>9</v>
      </c>
      <c r="G118" s="55">
        <f t="shared" si="9"/>
        <v>9</v>
      </c>
      <c r="H118" s="55">
        <f t="shared" si="9"/>
        <v>16</v>
      </c>
      <c r="I118" s="55">
        <f t="shared" si="9"/>
        <v>14</v>
      </c>
      <c r="J118" s="55">
        <f t="shared" si="9"/>
        <v>18</v>
      </c>
      <c r="K118" s="55">
        <f t="shared" si="9"/>
        <v>20</v>
      </c>
      <c r="L118" s="55">
        <f t="shared" si="9"/>
        <v>20</v>
      </c>
      <c r="M118" s="55">
        <f t="shared" si="9"/>
        <v>22</v>
      </c>
      <c r="N118" s="55">
        <f t="shared" si="9"/>
        <v>22</v>
      </c>
      <c r="O118" s="130"/>
      <c r="P118" s="4"/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10">F35+F40+F45+F50+F55+F60+F65+F70+F75+F80+F85+F89+F94+F99+F104+F109</f>
        <v>4</v>
      </c>
      <c r="G119" s="55">
        <f t="shared" si="10"/>
        <v>5.25</v>
      </c>
      <c r="H119" s="55">
        <f t="shared" si="10"/>
        <v>10.75</v>
      </c>
      <c r="I119" s="55">
        <f t="shared" si="10"/>
        <v>17</v>
      </c>
      <c r="J119" s="55">
        <f t="shared" si="10"/>
        <v>16.75</v>
      </c>
      <c r="K119" s="55">
        <f t="shared" si="10"/>
        <v>17</v>
      </c>
      <c r="L119" s="55">
        <f t="shared" si="10"/>
        <v>9</v>
      </c>
      <c r="M119" s="55">
        <f t="shared" si="10"/>
        <v>1.5</v>
      </c>
      <c r="N119" s="55">
        <f t="shared" si="10"/>
        <v>1.5</v>
      </c>
      <c r="O119" s="130"/>
      <c r="P119" s="4"/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4"/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1">SUM(F122:N122)</f>
        <v>82</v>
      </c>
      <c r="E122" s="55"/>
      <c r="F122" s="6">
        <f t="shared" ref="F122:N122" si="12">F36+F41+F46+F51+F56+F61+F66+F71+F76+F81+F86+F90+F95+F100+F105+F110</f>
        <v>4</v>
      </c>
      <c r="G122" s="6">
        <f t="shared" si="12"/>
        <v>5.25</v>
      </c>
      <c r="H122" s="6">
        <f t="shared" si="12"/>
        <v>10.75</v>
      </c>
      <c r="I122" s="6">
        <f t="shared" si="12"/>
        <v>16.25</v>
      </c>
      <c r="J122" s="6">
        <f t="shared" si="12"/>
        <v>16.75</v>
      </c>
      <c r="K122" s="6">
        <f t="shared" si="12"/>
        <v>16.75</v>
      </c>
      <c r="L122" s="6">
        <f t="shared" si="12"/>
        <v>8.25</v>
      </c>
      <c r="M122" s="6">
        <f t="shared" si="12"/>
        <v>2</v>
      </c>
      <c r="N122" s="6">
        <f t="shared" si="12"/>
        <v>2</v>
      </c>
      <c r="O122" s="130"/>
      <c r="P122" s="4"/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4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4"/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4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1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4"/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4">SUM(K130:K143)</f>
        <v>2.5</v>
      </c>
      <c r="L129" s="65">
        <f t="shared" si="14"/>
        <v>1.5</v>
      </c>
      <c r="M129" s="65">
        <f t="shared" si="14"/>
        <v>2</v>
      </c>
      <c r="N129" s="65">
        <f t="shared" si="14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5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5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5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5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5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5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5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5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5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5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5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5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5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5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6">SUM(G146:G160)</f>
        <v>0.75</v>
      </c>
      <c r="H162" s="123">
        <f t="shared" si="16"/>
        <v>0</v>
      </c>
      <c r="I162" s="123">
        <f t="shared" si="16"/>
        <v>1.5</v>
      </c>
      <c r="J162" s="123">
        <f t="shared" si="16"/>
        <v>8.25</v>
      </c>
      <c r="K162" s="123">
        <f t="shared" si="16"/>
        <v>12.25</v>
      </c>
      <c r="L162" s="123">
        <f t="shared" si="16"/>
        <v>5.25</v>
      </c>
      <c r="M162" s="123">
        <f t="shared" si="16"/>
        <v>4.5</v>
      </c>
      <c r="N162" s="123">
        <f t="shared" si="16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workbookViewId="0"/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165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/>
      <c r="R3" s="87"/>
      <c r="S3" s="87"/>
      <c r="T3" s="87"/>
      <c r="U3" s="87"/>
      <c r="V3" s="87"/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/>
      <c r="R4" s="87"/>
      <c r="S4" s="87"/>
      <c r="T4" s="87"/>
      <c r="U4" s="87"/>
      <c r="V4" s="87"/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/>
      <c r="R5" s="4"/>
      <c r="S5" s="4"/>
      <c r="T5" s="4"/>
      <c r="U5" s="4"/>
      <c r="V5" s="4"/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T7" s="109"/>
      <c r="U7" s="109"/>
      <c r="V7" s="109"/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41">
        <v>1</v>
      </c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T10" s="109"/>
      <c r="U10" s="109"/>
      <c r="V10" s="109"/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41">
        <v>1</v>
      </c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T13" s="109"/>
      <c r="U13" s="109"/>
      <c r="V13" s="109"/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41">
        <v>6</v>
      </c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T16" s="109"/>
      <c r="U16" s="109"/>
      <c r="V16" s="109"/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41">
        <v>0</v>
      </c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P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T19" s="109"/>
      <c r="U19" s="109"/>
      <c r="V19" s="109"/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67">
        <f t="shared" si="1"/>
        <v>8</v>
      </c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T22" s="109"/>
      <c r="U22" s="109"/>
      <c r="V22" s="109"/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41">
        <v>23.5</v>
      </c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T25" s="109"/>
      <c r="U25" s="109"/>
      <c r="V25" s="109"/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41">
        <v>0</v>
      </c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T28" s="109"/>
      <c r="U28" s="109"/>
      <c r="V28" s="109"/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P32" si="2">I19+I22+I25</f>
        <v>36</v>
      </c>
      <c r="J31" s="109">
        <f t="shared" si="2"/>
        <v>36</v>
      </c>
      <c r="K31" s="109">
        <f t="shared" si="2"/>
        <v>36</v>
      </c>
      <c r="L31" s="109">
        <f t="shared" si="2"/>
        <v>36</v>
      </c>
      <c r="M31" s="109">
        <f t="shared" si="2"/>
        <v>36</v>
      </c>
      <c r="N31" s="109">
        <f t="shared" si="2"/>
        <v>36</v>
      </c>
      <c r="O31" s="129"/>
      <c r="P31" s="140">
        <f>P19+P22+P25+P28</f>
        <v>37</v>
      </c>
      <c r="T31" s="109"/>
      <c r="U31" s="109"/>
      <c r="V31" s="109"/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2"/>
        <v>32.75</v>
      </c>
      <c r="J32" s="6">
        <f t="shared" si="2"/>
        <v>31.75</v>
      </c>
      <c r="K32" s="6">
        <f t="shared" si="2"/>
        <v>27</v>
      </c>
      <c r="L32" s="6">
        <f t="shared" si="2"/>
        <v>36.5</v>
      </c>
      <c r="M32" s="6">
        <f t="shared" si="2"/>
        <v>33.25</v>
      </c>
      <c r="N32" s="6">
        <f t="shared" si="2"/>
        <v>33</v>
      </c>
      <c r="O32" s="129"/>
      <c r="P32" s="6">
        <f t="shared" si="2"/>
        <v>31.5</v>
      </c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84" si="3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/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3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>
        <v>0</v>
      </c>
      <c r="Q36" s="147"/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3"/>
        <v>7.5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/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3"/>
        <v>7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>
        <v>2</v>
      </c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3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3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3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>
        <v>0</v>
      </c>
      <c r="Q41" s="146"/>
    </row>
    <row r="42" spans="1:22" x14ac:dyDescent="0.25">
      <c r="A42" s="36"/>
      <c r="B42" s="31" t="s">
        <v>44</v>
      </c>
      <c r="C42" s="2">
        <v>5.5</v>
      </c>
      <c r="D42" s="2">
        <f t="shared" si="3"/>
        <v>7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3"/>
        <v>7.25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  <c r="P43" s="109">
        <v>2</v>
      </c>
    </row>
    <row r="44" spans="1:22" x14ac:dyDescent="0.25">
      <c r="A44" s="36"/>
      <c r="B44" s="31" t="s">
        <v>158</v>
      </c>
      <c r="C44" s="2"/>
      <c r="D44" s="3">
        <f t="shared" si="3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3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/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3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>
        <v>0</v>
      </c>
      <c r="Q46" s="147"/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3"/>
        <v>7.5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/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3"/>
        <v>7.5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>
        <v>2</v>
      </c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3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3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3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>
        <v>0</v>
      </c>
      <c r="Q51" s="146"/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3"/>
        <v>6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3"/>
        <v>6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  <c r="P53" s="109">
        <v>2</v>
      </c>
    </row>
    <row r="54" spans="1:19" x14ac:dyDescent="0.25">
      <c r="A54" s="36"/>
      <c r="B54" s="31" t="s">
        <v>158</v>
      </c>
      <c r="C54" s="109"/>
      <c r="D54" s="3">
        <f t="shared" si="3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3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/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3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>
        <v>0</v>
      </c>
      <c r="Q56" s="147"/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3"/>
        <v>2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/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3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>
        <v>0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3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3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3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>
        <v>0</v>
      </c>
      <c r="Q61" s="146"/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3"/>
        <v>2.75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</row>
    <row r="63" spans="1:19" x14ac:dyDescent="0.25">
      <c r="A63" s="36"/>
      <c r="B63" s="31" t="s">
        <v>45</v>
      </c>
      <c r="C63" s="2"/>
      <c r="D63" s="3">
        <f t="shared" si="3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  <c r="P63" s="109">
        <v>0</v>
      </c>
    </row>
    <row r="64" spans="1:19" x14ac:dyDescent="0.25">
      <c r="A64" s="36"/>
      <c r="B64" s="31" t="s">
        <v>158</v>
      </c>
      <c r="C64" s="2"/>
      <c r="D64" s="3">
        <f t="shared" si="3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3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/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3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>
        <v>0</v>
      </c>
      <c r="Q66" s="147"/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si="3"/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/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3"/>
        <v>3.25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>
        <v>1.5</v>
      </c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3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3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3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>
        <v>0</v>
      </c>
      <c r="Q71" s="146"/>
    </row>
    <row r="72" spans="1:19" x14ac:dyDescent="0.25">
      <c r="A72" s="36"/>
      <c r="B72" s="31" t="s">
        <v>44</v>
      </c>
      <c r="C72" s="2">
        <v>4.25</v>
      </c>
      <c r="D72" s="2">
        <f t="shared" si="3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</row>
    <row r="73" spans="1:19" x14ac:dyDescent="0.25">
      <c r="A73" s="36"/>
      <c r="B73" s="31" t="s">
        <v>45</v>
      </c>
      <c r="C73" s="2"/>
      <c r="D73" s="3">
        <f t="shared" si="3"/>
        <v>3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  <c r="P73" s="109">
        <v>1</v>
      </c>
    </row>
    <row r="74" spans="1:19" x14ac:dyDescent="0.25">
      <c r="A74" s="36"/>
      <c r="B74" s="31" t="s">
        <v>158</v>
      </c>
      <c r="C74" s="2"/>
      <c r="D74" s="3">
        <f t="shared" si="3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3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/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3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>
        <v>0</v>
      </c>
      <c r="Q76" s="147"/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3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/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3"/>
        <v>4.25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>
        <v>1.5</v>
      </c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3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3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3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>
        <v>0</v>
      </c>
      <c r="Q81" s="146"/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3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</row>
    <row r="83" spans="1:19" x14ac:dyDescent="0.25">
      <c r="A83" s="36"/>
      <c r="B83" s="31" t="s">
        <v>45</v>
      </c>
      <c r="C83" s="2"/>
      <c r="D83" s="3">
        <f t="shared" si="3"/>
        <v>4.25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  <c r="P83" s="109">
        <v>1.5</v>
      </c>
    </row>
    <row r="84" spans="1:19" x14ac:dyDescent="0.25">
      <c r="A84" s="36"/>
      <c r="B84" s="31" t="s">
        <v>158</v>
      </c>
      <c r="C84" s="2"/>
      <c r="D84" s="3">
        <f t="shared" si="3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4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4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4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4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5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5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>
        <v>0</v>
      </c>
      <c r="Q90" s="146"/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5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</row>
    <row r="92" spans="1:19" x14ac:dyDescent="0.25">
      <c r="A92" s="36"/>
      <c r="B92" s="31" t="s">
        <v>45</v>
      </c>
      <c r="C92" s="2"/>
      <c r="D92" s="3">
        <f t="shared" si="5"/>
        <v>4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  <c r="P92" s="109">
        <v>1.5</v>
      </c>
    </row>
    <row r="93" spans="1:19" x14ac:dyDescent="0.25">
      <c r="A93" s="36"/>
      <c r="B93" s="31" t="s">
        <v>158</v>
      </c>
      <c r="C93" s="2"/>
      <c r="D93" s="3">
        <f t="shared" si="5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5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/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5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>
        <v>0</v>
      </c>
      <c r="Q95" s="147"/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5"/>
        <v>2.75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/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5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>
        <v>0</v>
      </c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5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5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5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>
        <v>0</v>
      </c>
      <c r="Q100" s="146"/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5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</row>
    <row r="102" spans="1:19" x14ac:dyDescent="0.25">
      <c r="A102" s="36"/>
      <c r="B102" s="31" t="s">
        <v>45</v>
      </c>
      <c r="C102" s="2"/>
      <c r="D102" s="3">
        <f t="shared" si="5"/>
        <v>4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  <c r="P102" s="109">
        <v>1.5</v>
      </c>
    </row>
    <row r="103" spans="1:19" x14ac:dyDescent="0.25">
      <c r="A103" s="36"/>
      <c r="B103" s="31" t="s">
        <v>158</v>
      </c>
      <c r="C103" s="2"/>
      <c r="D103" s="3">
        <f t="shared" si="5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5"/>
        <v>12.5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/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5"/>
        <v>13.5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>
        <v>1</v>
      </c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5"/>
        <v>1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/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5"/>
        <v>1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>
        <v>1</v>
      </c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5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5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5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>
        <v>0</v>
      </c>
      <c r="Q110" s="146"/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5"/>
        <v>6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</row>
    <row r="112" spans="1:19" x14ac:dyDescent="0.25">
      <c r="A112" s="36"/>
      <c r="B112" s="31" t="s">
        <v>45</v>
      </c>
      <c r="C112" s="2"/>
      <c r="D112" s="3">
        <f t="shared" si="5"/>
        <v>6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  <c r="P112" s="109">
        <v>2</v>
      </c>
    </row>
    <row r="113" spans="1:19" x14ac:dyDescent="0.25">
      <c r="A113" s="36"/>
      <c r="B113" s="31" t="s">
        <v>158</v>
      </c>
      <c r="C113" s="2"/>
      <c r="D113" s="3">
        <f t="shared" si="5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  <c r="P115" s="109">
        <v>0</v>
      </c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  <c r="P116" s="109">
        <v>0</v>
      </c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6">F22</f>
        <v>9</v>
      </c>
      <c r="G118" s="55">
        <f t="shared" si="6"/>
        <v>9</v>
      </c>
      <c r="H118" s="55">
        <f t="shared" si="6"/>
        <v>16</v>
      </c>
      <c r="I118" s="55">
        <f t="shared" si="6"/>
        <v>14</v>
      </c>
      <c r="J118" s="55">
        <f t="shared" si="6"/>
        <v>18</v>
      </c>
      <c r="K118" s="55">
        <f t="shared" si="6"/>
        <v>20</v>
      </c>
      <c r="L118" s="55">
        <f t="shared" si="6"/>
        <v>20</v>
      </c>
      <c r="M118" s="55">
        <f t="shared" si="6"/>
        <v>22</v>
      </c>
      <c r="N118" s="55">
        <f t="shared" si="6"/>
        <v>22</v>
      </c>
      <c r="O118" s="130"/>
      <c r="P118" s="55">
        <f t="shared" ref="P118" si="7">P22</f>
        <v>23</v>
      </c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8">F35+F40+F45+F50+F55+F60+F65+F70+F75+F80+F85+F89+F94+F99+F104+F109</f>
        <v>4</v>
      </c>
      <c r="G119" s="55">
        <f t="shared" si="8"/>
        <v>5.25</v>
      </c>
      <c r="H119" s="55">
        <f t="shared" si="8"/>
        <v>10.75</v>
      </c>
      <c r="I119" s="55">
        <f t="shared" si="8"/>
        <v>17</v>
      </c>
      <c r="J119" s="55">
        <f t="shared" si="8"/>
        <v>16.75</v>
      </c>
      <c r="K119" s="55">
        <f t="shared" si="8"/>
        <v>17</v>
      </c>
      <c r="L119" s="55">
        <f t="shared" si="8"/>
        <v>9</v>
      </c>
      <c r="M119" s="55">
        <f t="shared" si="8"/>
        <v>1.5</v>
      </c>
      <c r="N119" s="55">
        <f t="shared" si="8"/>
        <v>1.5</v>
      </c>
      <c r="O119" s="130"/>
      <c r="P119" s="55">
        <f t="shared" ref="P119" si="9">P35+P40+P45+P50+P55+P60+P65+P70+P75+P80+P85+P89+P94+P99+P104+P109</f>
        <v>1</v>
      </c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55">
        <f>P37+P42+P47+P52+P57+P62+P67+P72+P77+P82+P87+P91+P96+P101+P106+P111</f>
        <v>19.5</v>
      </c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0">SUM(F122:N122)</f>
        <v>82</v>
      </c>
      <c r="E122" s="55"/>
      <c r="F122" s="6">
        <f t="shared" ref="F122:N122" si="11">F36+F41+F46+F51+F56+F61+F66+F71+F76+F81+F86+F90+F95+F100+F105+F110</f>
        <v>4</v>
      </c>
      <c r="G122" s="6">
        <f t="shared" si="11"/>
        <v>5.25</v>
      </c>
      <c r="H122" s="6">
        <f t="shared" si="11"/>
        <v>10.75</v>
      </c>
      <c r="I122" s="6">
        <f t="shared" si="11"/>
        <v>16.25</v>
      </c>
      <c r="J122" s="6">
        <f t="shared" si="11"/>
        <v>16.75</v>
      </c>
      <c r="K122" s="6">
        <f t="shared" si="11"/>
        <v>16.75</v>
      </c>
      <c r="L122" s="6">
        <f t="shared" si="11"/>
        <v>8.25</v>
      </c>
      <c r="M122" s="6">
        <f t="shared" si="11"/>
        <v>2</v>
      </c>
      <c r="N122" s="6">
        <f t="shared" si="11"/>
        <v>2</v>
      </c>
      <c r="O122" s="130"/>
      <c r="P122" s="6">
        <f t="shared" ref="P122" si="12">P36+P41+P46+P51+P56+P61+P66+P71+P76+P81+P86+P90+P95+P100+P105+P110</f>
        <v>1</v>
      </c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6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6">
        <f>P38+P43+P48+P53+P58+P63+P68+P73+P78+P83+P88+P92+P97+P102+P107+P112</f>
        <v>19.5</v>
      </c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6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0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6">
        <f t="shared" ref="P126" si="14">P122+P124</f>
        <v>20.5</v>
      </c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5">SUM(K130:K143)</f>
        <v>2.5</v>
      </c>
      <c r="L129" s="65">
        <f t="shared" si="15"/>
        <v>1.5</v>
      </c>
      <c r="M129" s="65">
        <f t="shared" si="15"/>
        <v>2</v>
      </c>
      <c r="N129" s="65">
        <f t="shared" si="15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6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6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6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6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6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6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6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6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6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6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6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6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6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6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7">SUM(G146:G160)</f>
        <v>0.75</v>
      </c>
      <c r="H162" s="123">
        <f t="shared" si="17"/>
        <v>0</v>
      </c>
      <c r="I162" s="123">
        <f t="shared" si="17"/>
        <v>1.5</v>
      </c>
      <c r="J162" s="123">
        <f t="shared" si="17"/>
        <v>8.25</v>
      </c>
      <c r="K162" s="123">
        <f t="shared" si="17"/>
        <v>12.25</v>
      </c>
      <c r="L162" s="123">
        <f t="shared" si="17"/>
        <v>5.25</v>
      </c>
      <c r="M162" s="123">
        <f t="shared" si="17"/>
        <v>4.5</v>
      </c>
      <c r="N162" s="123">
        <f t="shared" si="17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/>
  </sheetViews>
  <sheetFormatPr defaultRowHeight="15" x14ac:dyDescent="0.25"/>
  <cols>
    <col min="1" max="1" width="16.28515625" bestFit="1" customWidth="1"/>
    <col min="2" max="2" width="25.5703125" customWidth="1"/>
    <col min="3" max="3" width="9.28515625" customWidth="1"/>
  </cols>
  <sheetData>
    <row r="1" spans="1:14" ht="21" x14ac:dyDescent="0.25">
      <c r="A1" s="127" t="s">
        <v>166</v>
      </c>
    </row>
    <row r="2" spans="1:14" x14ac:dyDescent="0.25">
      <c r="A2" s="148"/>
      <c r="B2" s="148"/>
      <c r="C2" s="149"/>
      <c r="D2" s="87">
        <v>2025</v>
      </c>
      <c r="E2" s="87">
        <v>2025</v>
      </c>
      <c r="F2" s="87">
        <v>2025</v>
      </c>
      <c r="G2" s="87">
        <v>2025</v>
      </c>
      <c r="H2" s="87">
        <v>2025</v>
      </c>
      <c r="I2" s="87">
        <v>2026</v>
      </c>
      <c r="J2" s="87">
        <v>2026</v>
      </c>
      <c r="K2" s="87">
        <v>2026</v>
      </c>
      <c r="L2" s="87">
        <v>2026</v>
      </c>
      <c r="M2" s="87">
        <v>2026</v>
      </c>
      <c r="N2" s="87">
        <v>2026</v>
      </c>
    </row>
    <row r="3" spans="1:14" ht="25.5" x14ac:dyDescent="0.25">
      <c r="A3" s="148"/>
      <c r="B3" s="148"/>
      <c r="C3" s="149"/>
      <c r="D3" s="150" t="s">
        <v>167</v>
      </c>
      <c r="E3" s="150" t="s">
        <v>168</v>
      </c>
      <c r="F3" s="150" t="s">
        <v>169</v>
      </c>
      <c r="G3" s="150" t="s">
        <v>170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8.25" x14ac:dyDescent="0.25">
      <c r="A4" s="148"/>
      <c r="B4" s="148"/>
      <c r="C4" s="149"/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48"/>
      <c r="B5" s="152" t="s">
        <v>182</v>
      </c>
      <c r="C5" s="149"/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48"/>
      <c r="B6" s="152" t="s">
        <v>183</v>
      </c>
      <c r="C6" s="149"/>
      <c r="D6" s="87">
        <f>D51</f>
        <v>0</v>
      </c>
      <c r="E6" s="87">
        <f t="shared" ref="E6:N6" si="1">E51</f>
        <v>0</v>
      </c>
      <c r="F6" s="87">
        <f t="shared" si="1"/>
        <v>0</v>
      </c>
      <c r="G6" s="87">
        <f t="shared" si="1"/>
        <v>0</v>
      </c>
      <c r="H6" s="87">
        <f t="shared" si="1"/>
        <v>0</v>
      </c>
      <c r="I6" s="87">
        <f t="shared" si="1"/>
        <v>0</v>
      </c>
      <c r="J6" s="87">
        <f t="shared" si="1"/>
        <v>0</v>
      </c>
      <c r="K6" s="87">
        <f t="shared" si="1"/>
        <v>0</v>
      </c>
      <c r="L6" s="87">
        <f t="shared" si="1"/>
        <v>0</v>
      </c>
      <c r="M6" s="87">
        <f t="shared" si="1"/>
        <v>3</v>
      </c>
      <c r="N6" s="87">
        <f t="shared" si="1"/>
        <v>3</v>
      </c>
    </row>
    <row r="7" spans="1:14" x14ac:dyDescent="0.25">
      <c r="A7" s="148"/>
      <c r="B7" s="152" t="s">
        <v>184</v>
      </c>
      <c r="C7" s="149"/>
      <c r="D7" s="87">
        <f>D12+D17+D18+D48+D49+D50</f>
        <v>10</v>
      </c>
      <c r="E7" s="87">
        <f t="shared" ref="E7:N7" si="2">E12+E17+E18+E48+E49+E50</f>
        <v>14</v>
      </c>
      <c r="F7" s="87">
        <f t="shared" si="2"/>
        <v>18</v>
      </c>
      <c r="G7" s="87">
        <f t="shared" si="2"/>
        <v>23</v>
      </c>
      <c r="H7" s="87">
        <f t="shared" si="2"/>
        <v>21</v>
      </c>
      <c r="I7" s="87">
        <f t="shared" si="2"/>
        <v>23</v>
      </c>
      <c r="J7" s="87">
        <f t="shared" si="2"/>
        <v>23</v>
      </c>
      <c r="K7" s="87">
        <f t="shared" si="2"/>
        <v>23</v>
      </c>
      <c r="L7" s="87">
        <f t="shared" si="2"/>
        <v>23</v>
      </c>
      <c r="M7" s="87">
        <f t="shared" si="2"/>
        <v>21</v>
      </c>
      <c r="N7" s="87">
        <f t="shared" si="2"/>
        <v>21</v>
      </c>
    </row>
    <row r="8" spans="1:14" x14ac:dyDescent="0.25">
      <c r="A8" s="148"/>
      <c r="B8" s="152" t="s">
        <v>185</v>
      </c>
      <c r="C8" s="149"/>
      <c r="D8" s="87">
        <f>IF(D22&gt;0,D22,D21)</f>
        <v>13</v>
      </c>
      <c r="E8" s="87">
        <f t="shared" ref="E8:N8" si="3">IF(E22&gt;0,E22,E21)</f>
        <v>10</v>
      </c>
      <c r="F8" s="87">
        <f t="shared" si="3"/>
        <v>9</v>
      </c>
      <c r="G8" s="87">
        <f t="shared" si="3"/>
        <v>6</v>
      </c>
      <c r="H8" s="87">
        <f t="shared" si="3"/>
        <v>6</v>
      </c>
      <c r="I8" s="87">
        <f t="shared" si="3"/>
        <v>4</v>
      </c>
      <c r="J8" s="87">
        <f t="shared" si="3"/>
        <v>4</v>
      </c>
      <c r="K8" s="87">
        <f t="shared" si="3"/>
        <v>4</v>
      </c>
      <c r="L8" s="87">
        <f t="shared" si="3"/>
        <v>3</v>
      </c>
      <c r="M8" s="87">
        <f t="shared" si="3"/>
        <v>3</v>
      </c>
      <c r="N8" s="87">
        <f t="shared" si="3"/>
        <v>3</v>
      </c>
    </row>
    <row r="9" spans="1:14" x14ac:dyDescent="0.25">
      <c r="A9" s="148"/>
      <c r="B9" s="152" t="s">
        <v>186</v>
      </c>
      <c r="C9" s="149"/>
      <c r="D9" s="87">
        <f>D43</f>
        <v>4</v>
      </c>
      <c r="E9" s="87">
        <f t="shared" ref="E9:N9" si="4">E43</f>
        <v>4</v>
      </c>
      <c r="F9" s="87">
        <f t="shared" si="4"/>
        <v>3</v>
      </c>
      <c r="G9" s="87">
        <f t="shared" si="4"/>
        <v>3</v>
      </c>
      <c r="H9" s="87">
        <f t="shared" si="4"/>
        <v>3</v>
      </c>
      <c r="I9" s="87">
        <f t="shared" si="4"/>
        <v>3</v>
      </c>
      <c r="J9" s="87">
        <f t="shared" si="4"/>
        <v>3</v>
      </c>
      <c r="K9" s="87">
        <f t="shared" si="4"/>
        <v>3</v>
      </c>
      <c r="L9" s="87">
        <f t="shared" si="4"/>
        <v>3</v>
      </c>
      <c r="M9" s="87">
        <f t="shared" si="4"/>
        <v>3</v>
      </c>
      <c r="N9" s="87">
        <f t="shared" si="4"/>
        <v>3</v>
      </c>
    </row>
    <row r="10" spans="1:14" x14ac:dyDescent="0.25">
      <c r="A10" s="148"/>
      <c r="B10" s="152" t="s">
        <v>187</v>
      </c>
      <c r="C10" s="149"/>
      <c r="D10" s="87">
        <f>D19</f>
        <v>9</v>
      </c>
      <c r="E10" s="87">
        <f t="shared" ref="E10:N10" si="5">E19</f>
        <v>8</v>
      </c>
      <c r="F10" s="87">
        <f t="shared" si="5"/>
        <v>6</v>
      </c>
      <c r="G10" s="87">
        <f t="shared" si="5"/>
        <v>4</v>
      </c>
      <c r="H10" s="87">
        <f t="shared" si="5"/>
        <v>6</v>
      </c>
      <c r="I10" s="87">
        <f t="shared" si="5"/>
        <v>6</v>
      </c>
      <c r="J10" s="87">
        <f t="shared" si="5"/>
        <v>6</v>
      </c>
      <c r="K10" s="87">
        <f t="shared" si="5"/>
        <v>6</v>
      </c>
      <c r="L10" s="87">
        <f t="shared" si="5"/>
        <v>7</v>
      </c>
      <c r="M10" s="87">
        <f t="shared" si="5"/>
        <v>6</v>
      </c>
      <c r="N10" s="87">
        <f t="shared" si="5"/>
        <v>6</v>
      </c>
    </row>
    <row r="11" spans="1:14" x14ac:dyDescent="0.25">
      <c r="A11" s="153" t="s">
        <v>159</v>
      </c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spans="1:14" x14ac:dyDescent="0.25">
      <c r="A12" s="153" t="s">
        <v>188</v>
      </c>
      <c r="B12" s="153" t="s">
        <v>189</v>
      </c>
      <c r="C12" s="156"/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x14ac:dyDescent="0.25">
      <c r="A13" s="154" t="s">
        <v>190</v>
      </c>
      <c r="B13" s="154" t="s">
        <v>191</v>
      </c>
      <c r="C13" s="155"/>
      <c r="D13" s="157">
        <v>1</v>
      </c>
      <c r="E13" s="155">
        <v>2</v>
      </c>
      <c r="F13" s="155"/>
      <c r="G13" s="155"/>
      <c r="H13" s="155"/>
      <c r="I13" s="155"/>
      <c r="J13" s="155"/>
      <c r="K13" s="155"/>
      <c r="L13" s="155"/>
      <c r="M13" s="155"/>
      <c r="N13" s="155"/>
    </row>
    <row r="14" spans="1:14" x14ac:dyDescent="0.25">
      <c r="A14" s="154" t="s">
        <v>192</v>
      </c>
      <c r="B14" s="154" t="s">
        <v>193</v>
      </c>
      <c r="C14" s="155"/>
      <c r="D14" s="157">
        <v>1</v>
      </c>
      <c r="E14" s="155">
        <v>2</v>
      </c>
      <c r="F14" s="155"/>
      <c r="G14" s="155"/>
      <c r="H14" s="155"/>
      <c r="I14" s="155"/>
      <c r="J14" s="155"/>
      <c r="K14" s="155"/>
      <c r="L14" s="155"/>
      <c r="M14" s="155"/>
      <c r="N14" s="155"/>
    </row>
    <row r="15" spans="1:14" x14ac:dyDescent="0.25">
      <c r="A15" s="154" t="s">
        <v>194</v>
      </c>
      <c r="B15" s="154" t="s">
        <v>195</v>
      </c>
      <c r="C15" s="155"/>
      <c r="D15" s="157">
        <v>1</v>
      </c>
      <c r="E15" s="155">
        <v>2</v>
      </c>
      <c r="F15" s="155"/>
      <c r="G15" s="155"/>
      <c r="H15" s="155"/>
      <c r="I15" s="155"/>
      <c r="J15" s="155"/>
      <c r="K15" s="155"/>
      <c r="L15" s="155"/>
      <c r="M15" s="155"/>
      <c r="N15" s="155"/>
    </row>
    <row r="16" spans="1:14" x14ac:dyDescent="0.25">
      <c r="A16" s="154" t="s">
        <v>196</v>
      </c>
      <c r="B16" s="154" t="s">
        <v>197</v>
      </c>
      <c r="C16" s="155"/>
      <c r="D16" s="157">
        <v>1</v>
      </c>
      <c r="E16" s="155">
        <v>2</v>
      </c>
      <c r="F16" s="155"/>
      <c r="G16" s="155"/>
      <c r="H16" s="155"/>
      <c r="I16" s="155"/>
      <c r="J16" s="155"/>
      <c r="K16" s="155"/>
      <c r="L16" s="155"/>
      <c r="M16" s="155"/>
      <c r="N16" s="155"/>
    </row>
    <row r="17" spans="1:14" x14ac:dyDescent="0.25">
      <c r="A17" s="153" t="s">
        <v>188</v>
      </c>
      <c r="B17" s="153" t="s">
        <v>198</v>
      </c>
      <c r="C17" s="156"/>
      <c r="D17" s="158"/>
      <c r="E17" s="156"/>
      <c r="F17" s="156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M17" s="156"/>
      <c r="N17" s="156"/>
    </row>
    <row r="18" spans="1:14" x14ac:dyDescent="0.25">
      <c r="A18" s="153" t="s">
        <v>188</v>
      </c>
      <c r="B18" s="153" t="s">
        <v>199</v>
      </c>
      <c r="C18" s="156"/>
      <c r="D18" s="158"/>
      <c r="E18" s="156"/>
      <c r="F18" s="156"/>
      <c r="G18" s="156"/>
      <c r="H18" s="156"/>
      <c r="I18" s="156"/>
      <c r="J18" s="156"/>
      <c r="K18" s="156"/>
      <c r="L18" s="156"/>
      <c r="M18" s="156">
        <v>9</v>
      </c>
      <c r="N18" s="156">
        <v>9</v>
      </c>
    </row>
    <row r="19" spans="1:14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14" x14ac:dyDescent="0.25">
      <c r="A20" s="70" t="s">
        <v>29</v>
      </c>
      <c r="B20" s="162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14" x14ac:dyDescent="0.25">
      <c r="A21" s="70" t="s">
        <v>201</v>
      </c>
      <c r="B21" s="70" t="s">
        <v>202</v>
      </c>
      <c r="C21" s="163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14" x14ac:dyDescent="0.25">
      <c r="A22" s="70" t="s">
        <v>201</v>
      </c>
      <c r="B22" s="70" t="s">
        <v>203</v>
      </c>
      <c r="C22" s="163"/>
      <c r="D22" s="163">
        <f>SUM(D23:D41)</f>
        <v>13</v>
      </c>
      <c r="E22" s="163">
        <f>SUM(E23:E41)</f>
        <v>10</v>
      </c>
      <c r="F22" s="163">
        <f t="shared" ref="F22:N22" si="6">SUM(F23:F41)</f>
        <v>9</v>
      </c>
      <c r="G22" s="163">
        <f t="shared" si="6"/>
        <v>0</v>
      </c>
      <c r="H22" s="163">
        <f t="shared" si="6"/>
        <v>0</v>
      </c>
      <c r="I22" s="163">
        <f t="shared" si="6"/>
        <v>0</v>
      </c>
      <c r="J22" s="163">
        <f t="shared" si="6"/>
        <v>0</v>
      </c>
      <c r="K22" s="163">
        <f t="shared" si="6"/>
        <v>0</v>
      </c>
      <c r="L22" s="163">
        <f t="shared" si="6"/>
        <v>0</v>
      </c>
      <c r="M22" s="163">
        <f t="shared" si="6"/>
        <v>0</v>
      </c>
      <c r="N22" s="163">
        <f t="shared" si="6"/>
        <v>0</v>
      </c>
    </row>
    <row r="23" spans="1:14" x14ac:dyDescent="0.25">
      <c r="A23" s="162" t="s">
        <v>204</v>
      </c>
      <c r="B23" s="162" t="s">
        <v>205</v>
      </c>
      <c r="C23" s="163"/>
      <c r="D23" s="165">
        <v>1</v>
      </c>
      <c r="E23" s="163">
        <v>1</v>
      </c>
      <c r="F23" s="163">
        <v>0.5</v>
      </c>
      <c r="G23" s="163"/>
      <c r="H23" s="163"/>
      <c r="I23" s="163"/>
      <c r="J23" s="163"/>
      <c r="K23" s="163"/>
      <c r="L23" s="163"/>
      <c r="M23" s="163"/>
      <c r="N23" s="163"/>
    </row>
    <row r="24" spans="1:14" x14ac:dyDescent="0.25">
      <c r="A24" s="162" t="s">
        <v>206</v>
      </c>
      <c r="B24" s="162" t="s">
        <v>207</v>
      </c>
      <c r="C24" s="163"/>
      <c r="D24" s="165">
        <v>1</v>
      </c>
      <c r="E24" s="163">
        <v>1</v>
      </c>
      <c r="F24" s="163">
        <v>0.5</v>
      </c>
      <c r="G24" s="163"/>
      <c r="H24" s="163"/>
      <c r="I24" s="163"/>
      <c r="J24" s="163"/>
      <c r="K24" s="163"/>
      <c r="L24" s="163"/>
      <c r="M24" s="163"/>
      <c r="N24" s="163"/>
    </row>
    <row r="25" spans="1:14" x14ac:dyDescent="0.25">
      <c r="A25" s="162" t="s">
        <v>208</v>
      </c>
      <c r="B25" s="162" t="s">
        <v>209</v>
      </c>
      <c r="C25" s="163"/>
      <c r="D25" s="165">
        <v>1</v>
      </c>
      <c r="E25" s="163">
        <v>1</v>
      </c>
      <c r="F25" s="163">
        <v>0.5</v>
      </c>
      <c r="G25" s="163"/>
      <c r="H25" s="163"/>
      <c r="I25" s="163"/>
      <c r="J25" s="163"/>
      <c r="K25" s="163"/>
      <c r="L25" s="163"/>
      <c r="M25" s="163"/>
      <c r="N25" s="163"/>
    </row>
    <row r="26" spans="1:14" x14ac:dyDescent="0.25">
      <c r="A26" s="162" t="s">
        <v>210</v>
      </c>
      <c r="B26" s="162" t="s">
        <v>211</v>
      </c>
      <c r="C26" s="163"/>
      <c r="D26" s="165">
        <v>1</v>
      </c>
      <c r="E26" s="163">
        <v>1</v>
      </c>
      <c r="F26" s="163">
        <v>0.5</v>
      </c>
      <c r="G26" s="163"/>
      <c r="H26" s="163"/>
      <c r="I26" s="163"/>
      <c r="J26" s="163"/>
      <c r="K26" s="163"/>
      <c r="L26" s="163"/>
      <c r="M26" s="163"/>
      <c r="N26" s="163"/>
    </row>
    <row r="27" spans="1:14" x14ac:dyDescent="0.25">
      <c r="A27" s="162" t="s">
        <v>212</v>
      </c>
      <c r="B27" s="162" t="s">
        <v>213</v>
      </c>
      <c r="C27" s="163"/>
      <c r="D27" s="165">
        <v>0.5</v>
      </c>
      <c r="E27" s="163">
        <v>0</v>
      </c>
      <c r="F27" s="163">
        <v>0.5</v>
      </c>
      <c r="G27" s="163"/>
      <c r="H27" s="163"/>
      <c r="I27" s="163"/>
      <c r="J27" s="163"/>
      <c r="K27" s="163"/>
      <c r="L27" s="163"/>
      <c r="M27" s="163"/>
      <c r="N27" s="163"/>
    </row>
    <row r="28" spans="1:14" x14ac:dyDescent="0.25">
      <c r="A28" s="162" t="s">
        <v>214</v>
      </c>
      <c r="B28" s="162" t="s">
        <v>215</v>
      </c>
      <c r="C28" s="163"/>
      <c r="D28" s="165">
        <v>0.5</v>
      </c>
      <c r="E28" s="163">
        <v>0</v>
      </c>
      <c r="F28" s="163">
        <v>0.5</v>
      </c>
      <c r="G28" s="163"/>
      <c r="H28" s="163"/>
      <c r="I28" s="163"/>
      <c r="J28" s="163"/>
      <c r="K28" s="163"/>
      <c r="L28" s="163"/>
      <c r="M28" s="163"/>
      <c r="N28" s="163"/>
    </row>
    <row r="29" spans="1:14" x14ac:dyDescent="0.25">
      <c r="A29" s="162" t="s">
        <v>216</v>
      </c>
      <c r="B29" s="162" t="s">
        <v>217</v>
      </c>
      <c r="C29" s="163"/>
      <c r="D29" s="165">
        <v>0.5</v>
      </c>
      <c r="E29" s="163">
        <v>0</v>
      </c>
      <c r="F29" s="163">
        <v>0.5</v>
      </c>
      <c r="G29" s="163"/>
      <c r="H29" s="163"/>
      <c r="I29" s="163"/>
      <c r="J29" s="163"/>
      <c r="K29" s="163"/>
      <c r="L29" s="163"/>
      <c r="M29" s="163"/>
      <c r="N29" s="163"/>
    </row>
    <row r="30" spans="1:14" x14ac:dyDescent="0.25">
      <c r="A30" s="162" t="s">
        <v>218</v>
      </c>
      <c r="B30" s="162" t="s">
        <v>219</v>
      </c>
      <c r="C30" s="163"/>
      <c r="D30" s="165">
        <v>0.5</v>
      </c>
      <c r="E30" s="163">
        <v>0</v>
      </c>
      <c r="F30" s="163">
        <v>0.5</v>
      </c>
      <c r="G30" s="163"/>
      <c r="H30" s="163"/>
      <c r="I30" s="163"/>
      <c r="J30" s="163"/>
      <c r="K30" s="163"/>
      <c r="L30" s="163"/>
      <c r="M30" s="163"/>
      <c r="N30" s="163"/>
    </row>
    <row r="31" spans="1:14" x14ac:dyDescent="0.25">
      <c r="A31" s="162" t="s">
        <v>220</v>
      </c>
      <c r="B31" s="162" t="s">
        <v>221</v>
      </c>
      <c r="C31" s="163"/>
      <c r="D31" s="165">
        <v>0.5</v>
      </c>
      <c r="E31" s="163">
        <v>0</v>
      </c>
      <c r="F31" s="163">
        <v>0.5</v>
      </c>
      <c r="G31" s="163"/>
      <c r="H31" s="163"/>
      <c r="I31" s="163"/>
      <c r="J31" s="163"/>
      <c r="K31" s="163"/>
      <c r="L31" s="163"/>
      <c r="M31" s="163"/>
      <c r="N31" s="163"/>
    </row>
    <row r="32" spans="1:14" x14ac:dyDescent="0.25">
      <c r="A32" s="162" t="s">
        <v>222</v>
      </c>
      <c r="B32" s="162" t="s">
        <v>223</v>
      </c>
      <c r="C32" s="163"/>
      <c r="D32" s="165">
        <v>0.5</v>
      </c>
      <c r="E32" s="163">
        <v>0</v>
      </c>
      <c r="F32" s="163">
        <v>0.5</v>
      </c>
      <c r="G32" s="163"/>
      <c r="H32" s="163"/>
      <c r="I32" s="163"/>
      <c r="J32" s="163"/>
      <c r="K32" s="163"/>
      <c r="L32" s="163"/>
      <c r="M32" s="163"/>
      <c r="N32" s="163"/>
    </row>
    <row r="33" spans="1:14" x14ac:dyDescent="0.25">
      <c r="A33" s="162" t="s">
        <v>224</v>
      </c>
      <c r="B33" s="162" t="s">
        <v>225</v>
      </c>
      <c r="C33" s="163"/>
      <c r="D33" s="165">
        <v>0.5</v>
      </c>
      <c r="E33" s="163">
        <v>0</v>
      </c>
      <c r="F33" s="163">
        <v>0.5</v>
      </c>
      <c r="G33" s="163"/>
      <c r="H33" s="163"/>
      <c r="I33" s="163"/>
      <c r="J33" s="163"/>
      <c r="K33" s="163"/>
      <c r="L33" s="163"/>
      <c r="M33" s="163"/>
      <c r="N33" s="163"/>
    </row>
    <row r="34" spans="1:14" x14ac:dyDescent="0.25">
      <c r="A34" s="162" t="s">
        <v>226</v>
      </c>
      <c r="B34" s="162" t="s">
        <v>227</v>
      </c>
      <c r="C34" s="163"/>
      <c r="D34" s="165">
        <v>0.5</v>
      </c>
      <c r="E34" s="163">
        <v>0</v>
      </c>
      <c r="F34" s="163">
        <v>0.5</v>
      </c>
      <c r="G34" s="163"/>
      <c r="H34" s="163"/>
      <c r="I34" s="163"/>
      <c r="J34" s="163"/>
      <c r="K34" s="163"/>
      <c r="L34" s="163"/>
      <c r="M34" s="163"/>
      <c r="N34" s="163"/>
    </row>
    <row r="35" spans="1:14" x14ac:dyDescent="0.25">
      <c r="A35" s="162" t="s">
        <v>228</v>
      </c>
      <c r="B35" s="162" t="s">
        <v>229</v>
      </c>
      <c r="C35" s="163"/>
      <c r="D35" s="165">
        <v>0.5</v>
      </c>
      <c r="E35" s="163">
        <v>0</v>
      </c>
      <c r="F35" s="163">
        <v>0.5</v>
      </c>
      <c r="G35" s="163"/>
      <c r="H35" s="163"/>
      <c r="I35" s="163"/>
      <c r="J35" s="163"/>
      <c r="K35" s="163"/>
      <c r="L35" s="163"/>
      <c r="M35" s="163"/>
      <c r="N35" s="163"/>
    </row>
    <row r="36" spans="1:14" x14ac:dyDescent="0.25">
      <c r="A36" s="162" t="s">
        <v>230</v>
      </c>
      <c r="B36" s="166" t="s">
        <v>231</v>
      </c>
      <c r="C36" s="165"/>
      <c r="D36" s="165">
        <v>2</v>
      </c>
      <c r="E36" s="163">
        <v>2</v>
      </c>
      <c r="F36" s="163">
        <v>1</v>
      </c>
      <c r="G36" s="163"/>
      <c r="H36" s="163"/>
      <c r="I36" s="163"/>
      <c r="J36" s="163"/>
      <c r="K36" s="163"/>
      <c r="L36" s="163"/>
      <c r="M36" s="163"/>
      <c r="N36" s="163"/>
    </row>
    <row r="37" spans="1:14" x14ac:dyDescent="0.25">
      <c r="A37" s="162" t="s">
        <v>232</v>
      </c>
      <c r="B37" s="166" t="s">
        <v>233</v>
      </c>
      <c r="C37" s="165"/>
      <c r="D37" s="165">
        <v>1</v>
      </c>
      <c r="E37" s="163">
        <v>1</v>
      </c>
      <c r="F37" s="163">
        <v>0.5</v>
      </c>
      <c r="G37" s="163"/>
      <c r="H37" s="163"/>
      <c r="I37" s="163"/>
      <c r="J37" s="163"/>
      <c r="K37" s="163"/>
      <c r="L37" s="163"/>
      <c r="M37" s="163"/>
      <c r="N37" s="163"/>
    </row>
    <row r="38" spans="1:14" x14ac:dyDescent="0.25">
      <c r="A38" s="162" t="s">
        <v>234</v>
      </c>
      <c r="B38" s="162" t="s">
        <v>93</v>
      </c>
      <c r="C38" s="167"/>
      <c r="D38" s="165">
        <v>0.5</v>
      </c>
      <c r="E38" s="163">
        <v>0</v>
      </c>
      <c r="F38" s="163">
        <v>0.5</v>
      </c>
      <c r="G38" s="163"/>
      <c r="H38" s="163"/>
      <c r="I38" s="163"/>
      <c r="J38" s="163"/>
      <c r="K38" s="163"/>
      <c r="L38" s="163"/>
      <c r="M38" s="163"/>
      <c r="N38" s="163"/>
    </row>
    <row r="39" spans="1:14" x14ac:dyDescent="0.25">
      <c r="A39" s="162" t="s">
        <v>235</v>
      </c>
      <c r="B39" s="162" t="s">
        <v>236</v>
      </c>
      <c r="C39" s="167"/>
      <c r="D39" s="165" t="s">
        <v>237</v>
      </c>
      <c r="E39" s="163" t="s">
        <v>237</v>
      </c>
      <c r="F39" s="163" t="s">
        <v>237</v>
      </c>
      <c r="G39" s="163"/>
      <c r="H39" s="163"/>
      <c r="I39" s="163"/>
      <c r="J39" s="163"/>
      <c r="K39" s="163"/>
      <c r="L39" s="163"/>
      <c r="M39" s="163"/>
      <c r="N39" s="163"/>
    </row>
    <row r="40" spans="1:14" x14ac:dyDescent="0.25">
      <c r="A40" s="162">
        <v>19.489999999999998</v>
      </c>
      <c r="B40" s="162" t="s">
        <v>238</v>
      </c>
      <c r="C40" s="163"/>
      <c r="D40" s="165">
        <v>0</v>
      </c>
      <c r="E40" s="163">
        <v>2</v>
      </c>
      <c r="F40" s="163">
        <v>0</v>
      </c>
      <c r="G40" s="163"/>
      <c r="H40" s="163"/>
      <c r="I40" s="163"/>
      <c r="J40" s="163"/>
      <c r="K40" s="163"/>
      <c r="L40" s="163"/>
      <c r="M40" s="163"/>
      <c r="N40" s="163"/>
    </row>
    <row r="41" spans="1:14" x14ac:dyDescent="0.25">
      <c r="A41" s="162" t="s">
        <v>239</v>
      </c>
      <c r="B41" s="162" t="s">
        <v>240</v>
      </c>
      <c r="C41" s="163"/>
      <c r="D41" s="165">
        <v>1</v>
      </c>
      <c r="E41" s="163">
        <v>1</v>
      </c>
      <c r="F41" s="163">
        <v>0.5</v>
      </c>
      <c r="G41" s="163"/>
      <c r="H41" s="163"/>
      <c r="I41" s="163"/>
      <c r="J41" s="163"/>
      <c r="K41" s="163"/>
      <c r="L41" s="163"/>
      <c r="M41" s="163"/>
      <c r="N41" s="163"/>
    </row>
    <row r="42" spans="1:14" x14ac:dyDescent="0.25">
      <c r="A42" s="168" t="s">
        <v>241</v>
      </c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7">E44+E45+E46</f>
        <v>4</v>
      </c>
      <c r="F43" s="171">
        <f t="shared" si="7"/>
        <v>3</v>
      </c>
      <c r="G43" s="171">
        <f t="shared" si="7"/>
        <v>3</v>
      </c>
      <c r="H43" s="171">
        <f t="shared" si="7"/>
        <v>3</v>
      </c>
      <c r="I43" s="171">
        <f t="shared" si="7"/>
        <v>3</v>
      </c>
      <c r="J43" s="171">
        <f t="shared" si="7"/>
        <v>3</v>
      </c>
      <c r="K43" s="171">
        <f t="shared" si="7"/>
        <v>3</v>
      </c>
      <c r="L43" s="171">
        <f t="shared" si="7"/>
        <v>3</v>
      </c>
      <c r="M43" s="171">
        <f t="shared" si="7"/>
        <v>3</v>
      </c>
      <c r="N43" s="171">
        <f t="shared" si="7"/>
        <v>3</v>
      </c>
    </row>
    <row r="44" spans="1:14" x14ac:dyDescent="0.25">
      <c r="A44" s="169" t="s">
        <v>243</v>
      </c>
      <c r="B44" s="169" t="s">
        <v>26</v>
      </c>
      <c r="C44" s="170"/>
      <c r="D44" s="172">
        <v>0.5</v>
      </c>
      <c r="E44" s="170">
        <v>0.5</v>
      </c>
      <c r="F44" s="170">
        <v>0.5</v>
      </c>
      <c r="G44" s="170">
        <v>0.5</v>
      </c>
      <c r="H44" s="170">
        <v>0.5</v>
      </c>
      <c r="I44" s="170">
        <v>0.5</v>
      </c>
      <c r="J44" s="170">
        <v>0.5</v>
      </c>
      <c r="K44" s="170">
        <v>0.5</v>
      </c>
      <c r="L44" s="170">
        <v>0.5</v>
      </c>
      <c r="M44" s="170">
        <v>0.5</v>
      </c>
      <c r="N44" s="170">
        <v>0.5</v>
      </c>
    </row>
    <row r="45" spans="1:14" x14ac:dyDescent="0.25">
      <c r="A45" s="169" t="s">
        <v>244</v>
      </c>
      <c r="B45" s="169" t="s">
        <v>0</v>
      </c>
      <c r="C45" s="170"/>
      <c r="D45" s="172">
        <v>0.5</v>
      </c>
      <c r="E45" s="170">
        <v>0.5</v>
      </c>
      <c r="F45" s="170">
        <v>0.5</v>
      </c>
      <c r="G45" s="170">
        <v>0.5</v>
      </c>
      <c r="H45" s="170">
        <v>0.5</v>
      </c>
      <c r="I45" s="170">
        <v>0.5</v>
      </c>
      <c r="J45" s="170">
        <v>0.5</v>
      </c>
      <c r="K45" s="170">
        <v>0.5</v>
      </c>
      <c r="L45" s="170">
        <v>0.5</v>
      </c>
      <c r="M45" s="170">
        <v>0.5</v>
      </c>
      <c r="N45" s="170">
        <v>0.5</v>
      </c>
    </row>
    <row r="46" spans="1:14" x14ac:dyDescent="0.25">
      <c r="A46" s="169" t="s">
        <v>245</v>
      </c>
      <c r="B46" s="169" t="s">
        <v>20</v>
      </c>
      <c r="C46" s="170"/>
      <c r="D46" s="172">
        <v>3</v>
      </c>
      <c r="E46" s="170">
        <v>3</v>
      </c>
      <c r="F46" s="170">
        <v>2</v>
      </c>
      <c r="G46" s="170">
        <v>2</v>
      </c>
      <c r="H46" s="170">
        <v>2</v>
      </c>
      <c r="I46" s="170">
        <v>2</v>
      </c>
      <c r="J46" s="170">
        <v>2</v>
      </c>
      <c r="K46" s="170">
        <v>2</v>
      </c>
      <c r="L46" s="170">
        <v>2</v>
      </c>
      <c r="M46" s="170">
        <v>2</v>
      </c>
      <c r="N46" s="170">
        <v>2</v>
      </c>
    </row>
    <row r="47" spans="1:14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8">E48+E49+E50</f>
        <v>6</v>
      </c>
      <c r="F47" s="174">
        <f t="shared" si="8"/>
        <v>3</v>
      </c>
      <c r="G47" s="174">
        <f t="shared" si="8"/>
        <v>3</v>
      </c>
      <c r="H47" s="174">
        <f t="shared" si="8"/>
        <v>0</v>
      </c>
      <c r="I47" s="174">
        <f t="shared" si="8"/>
        <v>0</v>
      </c>
      <c r="J47" s="174">
        <f t="shared" si="8"/>
        <v>0</v>
      </c>
      <c r="K47" s="174">
        <f t="shared" si="8"/>
        <v>0</v>
      </c>
      <c r="L47" s="174"/>
      <c r="M47" s="174"/>
      <c r="N47" s="174"/>
    </row>
    <row r="48" spans="1:14" x14ac:dyDescent="0.25">
      <c r="A48" s="175" t="s">
        <v>247</v>
      </c>
      <c r="B48" s="176" t="s">
        <v>248</v>
      </c>
      <c r="C48" s="177"/>
      <c r="D48" s="177"/>
      <c r="E48" s="177"/>
      <c r="F48" s="177">
        <v>3</v>
      </c>
      <c r="G48" s="177">
        <v>3</v>
      </c>
      <c r="H48" s="177"/>
      <c r="I48" s="177"/>
      <c r="J48" s="177"/>
      <c r="K48" s="177"/>
      <c r="L48" s="177"/>
      <c r="M48" s="177"/>
      <c r="N48" s="177"/>
    </row>
    <row r="49" spans="1:14" x14ac:dyDescent="0.25">
      <c r="A49" s="175" t="s">
        <v>249</v>
      </c>
      <c r="B49" s="176" t="s">
        <v>250</v>
      </c>
      <c r="C49" s="177"/>
      <c r="D49" s="178">
        <v>3</v>
      </c>
      <c r="E49" s="177">
        <v>3</v>
      </c>
      <c r="F49" s="177"/>
      <c r="G49" s="177"/>
      <c r="H49" s="177"/>
      <c r="I49" s="177"/>
      <c r="J49" s="177"/>
      <c r="K49" s="177"/>
      <c r="L49" s="177"/>
      <c r="M49" s="177"/>
      <c r="N49" s="177"/>
    </row>
    <row r="50" spans="1:14" x14ac:dyDescent="0.25">
      <c r="A50" s="175" t="s">
        <v>251</v>
      </c>
      <c r="B50" s="176" t="s">
        <v>252</v>
      </c>
      <c r="C50" s="177"/>
      <c r="D50" s="178">
        <v>3</v>
      </c>
      <c r="E50" s="177">
        <v>3</v>
      </c>
      <c r="F50" s="177"/>
      <c r="G50" s="177"/>
      <c r="H50" s="177"/>
      <c r="I50" s="177"/>
      <c r="J50" s="177"/>
      <c r="K50" s="177"/>
      <c r="L50" s="177"/>
      <c r="M50" s="177"/>
      <c r="N50" s="177"/>
    </row>
    <row r="51" spans="1:14" x14ac:dyDescent="0.25">
      <c r="A51" s="176" t="s">
        <v>253</v>
      </c>
      <c r="B51" s="176" t="s">
        <v>254</v>
      </c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>
        <v>3</v>
      </c>
      <c r="N51" s="177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workbookViewId="0"/>
  </sheetViews>
  <sheetFormatPr defaultRowHeight="12.75" x14ac:dyDescent="0.25"/>
  <cols>
    <col min="1" max="1" width="16.28515625" style="195" bestFit="1" customWidth="1"/>
    <col min="2" max="2" width="27.140625" style="195" customWidth="1"/>
    <col min="3" max="3" width="16.85546875" style="183" customWidth="1"/>
    <col min="4" max="16384" width="9.140625" style="183"/>
  </cols>
  <sheetData>
    <row r="1" spans="1:14" ht="21" x14ac:dyDescent="0.25">
      <c r="A1" s="127" t="s">
        <v>257</v>
      </c>
      <c r="B1" s="179"/>
      <c r="C1" s="180"/>
      <c r="D1" s="254" t="s">
        <v>258</v>
      </c>
      <c r="E1" s="255"/>
      <c r="F1" s="182" t="s">
        <v>259</v>
      </c>
      <c r="G1" s="254" t="s">
        <v>260</v>
      </c>
      <c r="H1" s="255"/>
      <c r="I1" s="182" t="s">
        <v>261</v>
      </c>
      <c r="J1" s="254" t="s">
        <v>258</v>
      </c>
      <c r="K1" s="255"/>
      <c r="L1" s="182" t="s">
        <v>259</v>
      </c>
      <c r="M1" s="254" t="s">
        <v>260</v>
      </c>
      <c r="N1" s="255"/>
    </row>
    <row r="2" spans="1:14" x14ac:dyDescent="0.25">
      <c r="A2" s="180"/>
      <c r="B2" s="179"/>
      <c r="C2" s="180"/>
      <c r="D2" s="181">
        <v>2025</v>
      </c>
      <c r="E2" s="181">
        <v>2025</v>
      </c>
      <c r="F2" s="182">
        <v>2025</v>
      </c>
      <c r="G2" s="181">
        <v>2025</v>
      </c>
      <c r="H2" s="181">
        <v>2025</v>
      </c>
      <c r="I2" s="182">
        <v>2026</v>
      </c>
      <c r="J2" s="181">
        <v>2026</v>
      </c>
      <c r="K2" s="181">
        <v>2026</v>
      </c>
      <c r="L2" s="182">
        <v>2026</v>
      </c>
      <c r="M2" s="181">
        <v>2026</v>
      </c>
      <c r="N2" s="181">
        <v>2026</v>
      </c>
    </row>
    <row r="3" spans="1:14" ht="25.5" x14ac:dyDescent="0.25">
      <c r="A3" s="179"/>
      <c r="B3" s="179"/>
      <c r="C3" s="180"/>
      <c r="D3" s="150" t="s">
        <v>167</v>
      </c>
      <c r="E3" s="150" t="s">
        <v>168</v>
      </c>
      <c r="F3" s="150" t="s">
        <v>169</v>
      </c>
      <c r="G3" s="150" t="s">
        <v>255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9.75" customHeight="1" x14ac:dyDescent="0.25">
      <c r="A4" s="179"/>
      <c r="B4" s="179"/>
      <c r="C4" s="150" t="s">
        <v>256</v>
      </c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79"/>
      <c r="B5" s="152" t="s">
        <v>182</v>
      </c>
      <c r="C5" s="87">
        <f>SUM(D5:L5)</f>
        <v>324</v>
      </c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79"/>
      <c r="B6" s="152" t="s">
        <v>183</v>
      </c>
      <c r="C6" s="87">
        <f t="shared" ref="C6:C16" si="1">SUM(D6:L6)</f>
        <v>0</v>
      </c>
      <c r="D6" s="87">
        <f>D51</f>
        <v>0</v>
      </c>
      <c r="E6" s="87">
        <f t="shared" ref="E6:N6" si="2">E51</f>
        <v>0</v>
      </c>
      <c r="F6" s="87">
        <f t="shared" si="2"/>
        <v>0</v>
      </c>
      <c r="G6" s="87">
        <f t="shared" si="2"/>
        <v>0</v>
      </c>
      <c r="H6" s="87">
        <f t="shared" si="2"/>
        <v>0</v>
      </c>
      <c r="I6" s="87">
        <f t="shared" si="2"/>
        <v>0</v>
      </c>
      <c r="J6" s="87">
        <f t="shared" si="2"/>
        <v>0</v>
      </c>
      <c r="K6" s="87">
        <f t="shared" si="2"/>
        <v>0</v>
      </c>
      <c r="L6" s="87">
        <f t="shared" si="2"/>
        <v>0</v>
      </c>
      <c r="M6" s="87">
        <f t="shared" si="2"/>
        <v>3</v>
      </c>
      <c r="N6" s="87">
        <f t="shared" si="2"/>
        <v>3</v>
      </c>
    </row>
    <row r="7" spans="1:14" x14ac:dyDescent="0.25">
      <c r="A7" s="179"/>
      <c r="B7" s="152" t="s">
        <v>184</v>
      </c>
      <c r="C7" s="87">
        <f t="shared" si="1"/>
        <v>178</v>
      </c>
      <c r="D7" s="87">
        <f>D12+D17+D18+D48+D49+D50</f>
        <v>10</v>
      </c>
      <c r="E7" s="87">
        <f t="shared" ref="E7:N7" si="3">E12+E17+E18+E48+E49+E50</f>
        <v>14</v>
      </c>
      <c r="F7" s="87">
        <f t="shared" si="3"/>
        <v>18</v>
      </c>
      <c r="G7" s="87">
        <f t="shared" si="3"/>
        <v>23</v>
      </c>
      <c r="H7" s="87">
        <f t="shared" si="3"/>
        <v>21</v>
      </c>
      <c r="I7" s="87">
        <f t="shared" si="3"/>
        <v>23</v>
      </c>
      <c r="J7" s="87">
        <f t="shared" si="3"/>
        <v>23</v>
      </c>
      <c r="K7" s="87">
        <f t="shared" si="3"/>
        <v>23</v>
      </c>
      <c r="L7" s="87">
        <f t="shared" si="3"/>
        <v>23</v>
      </c>
      <c r="M7" s="87">
        <f t="shared" si="3"/>
        <v>21</v>
      </c>
      <c r="N7" s="87">
        <f t="shared" si="3"/>
        <v>21</v>
      </c>
    </row>
    <row r="8" spans="1:14" x14ac:dyDescent="0.25">
      <c r="A8" s="179"/>
      <c r="B8" s="152" t="s">
        <v>185</v>
      </c>
      <c r="C8" s="87">
        <f t="shared" si="1"/>
        <v>59</v>
      </c>
      <c r="D8" s="87">
        <f>IF(D22&gt;0,D22,D21)</f>
        <v>13</v>
      </c>
      <c r="E8" s="87">
        <f t="shared" ref="E8:N8" si="4">IF(E22&gt;0,E22,E21)</f>
        <v>10</v>
      </c>
      <c r="F8" s="87">
        <f t="shared" si="4"/>
        <v>9</v>
      </c>
      <c r="G8" s="87">
        <f t="shared" si="4"/>
        <v>6</v>
      </c>
      <c r="H8" s="87">
        <f t="shared" si="4"/>
        <v>6</v>
      </c>
      <c r="I8" s="87">
        <f t="shared" si="4"/>
        <v>4</v>
      </c>
      <c r="J8" s="87">
        <f t="shared" si="4"/>
        <v>4</v>
      </c>
      <c r="K8" s="87">
        <f t="shared" si="4"/>
        <v>4</v>
      </c>
      <c r="L8" s="87">
        <f t="shared" si="4"/>
        <v>3</v>
      </c>
      <c r="M8" s="87">
        <f t="shared" si="4"/>
        <v>3</v>
      </c>
      <c r="N8" s="87">
        <f t="shared" si="4"/>
        <v>3</v>
      </c>
    </row>
    <row r="9" spans="1:14" x14ac:dyDescent="0.25">
      <c r="A9" s="179"/>
      <c r="B9" s="152" t="s">
        <v>186</v>
      </c>
      <c r="C9" s="87">
        <f t="shared" si="1"/>
        <v>29</v>
      </c>
      <c r="D9" s="87">
        <f>D43</f>
        <v>4</v>
      </c>
      <c r="E9" s="87">
        <f t="shared" ref="E9:N9" si="5">E43</f>
        <v>4</v>
      </c>
      <c r="F9" s="87">
        <f t="shared" si="5"/>
        <v>3</v>
      </c>
      <c r="G9" s="87">
        <f t="shared" si="5"/>
        <v>3</v>
      </c>
      <c r="H9" s="87">
        <f t="shared" si="5"/>
        <v>3</v>
      </c>
      <c r="I9" s="87">
        <f t="shared" si="5"/>
        <v>3</v>
      </c>
      <c r="J9" s="87">
        <f t="shared" si="5"/>
        <v>3</v>
      </c>
      <c r="K9" s="87">
        <f t="shared" si="5"/>
        <v>3</v>
      </c>
      <c r="L9" s="87">
        <f t="shared" si="5"/>
        <v>3</v>
      </c>
      <c r="M9" s="87">
        <f t="shared" si="5"/>
        <v>3</v>
      </c>
      <c r="N9" s="87">
        <f t="shared" si="5"/>
        <v>3</v>
      </c>
    </row>
    <row r="10" spans="1:14" x14ac:dyDescent="0.25">
      <c r="A10" s="179"/>
      <c r="B10" s="152" t="s">
        <v>187</v>
      </c>
      <c r="C10" s="87">
        <f t="shared" si="1"/>
        <v>58</v>
      </c>
      <c r="D10" s="87">
        <f>D19</f>
        <v>9</v>
      </c>
      <c r="E10" s="87">
        <f t="shared" ref="E10:N10" si="6">E19</f>
        <v>8</v>
      </c>
      <c r="F10" s="87">
        <f t="shared" si="6"/>
        <v>6</v>
      </c>
      <c r="G10" s="87">
        <f t="shared" si="6"/>
        <v>4</v>
      </c>
      <c r="H10" s="87">
        <f t="shared" si="6"/>
        <v>6</v>
      </c>
      <c r="I10" s="87">
        <f t="shared" si="6"/>
        <v>6</v>
      </c>
      <c r="J10" s="87">
        <f t="shared" si="6"/>
        <v>6</v>
      </c>
      <c r="K10" s="87">
        <f t="shared" si="6"/>
        <v>6</v>
      </c>
      <c r="L10" s="87">
        <f t="shared" si="6"/>
        <v>7</v>
      </c>
      <c r="M10" s="87">
        <f t="shared" si="6"/>
        <v>6</v>
      </c>
      <c r="N10" s="87">
        <f t="shared" si="6"/>
        <v>6</v>
      </c>
    </row>
    <row r="11" spans="1:14" s="186" customFormat="1" x14ac:dyDescent="0.25">
      <c r="A11" s="153" t="s">
        <v>159</v>
      </c>
      <c r="B11" s="184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</row>
    <row r="12" spans="1:14" s="65" customFormat="1" x14ac:dyDescent="0.25">
      <c r="A12" s="153" t="s">
        <v>188</v>
      </c>
      <c r="B12" s="153" t="s">
        <v>189</v>
      </c>
      <c r="C12" s="156">
        <f t="shared" si="1"/>
        <v>148</v>
      </c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s="186" customFormat="1" x14ac:dyDescent="0.25">
      <c r="A13" s="184" t="s">
        <v>190</v>
      </c>
      <c r="B13" s="184" t="s">
        <v>191</v>
      </c>
      <c r="C13" s="156">
        <f t="shared" si="1"/>
        <v>3</v>
      </c>
      <c r="D13" s="157">
        <v>1</v>
      </c>
      <c r="E13" s="185">
        <v>2</v>
      </c>
      <c r="F13" s="185"/>
      <c r="G13" s="185"/>
      <c r="H13" s="185"/>
      <c r="I13" s="185"/>
      <c r="J13" s="185"/>
      <c r="K13" s="185"/>
      <c r="L13" s="185"/>
      <c r="M13" s="185"/>
      <c r="N13" s="185"/>
    </row>
    <row r="14" spans="1:14" s="186" customFormat="1" x14ac:dyDescent="0.25">
      <c r="A14" s="184" t="s">
        <v>192</v>
      </c>
      <c r="B14" s="184" t="s">
        <v>193</v>
      </c>
      <c r="C14" s="156">
        <f t="shared" si="1"/>
        <v>3</v>
      </c>
      <c r="D14" s="157">
        <v>1</v>
      </c>
      <c r="E14" s="185">
        <v>2</v>
      </c>
      <c r="F14" s="185"/>
      <c r="G14" s="185"/>
      <c r="H14" s="185"/>
      <c r="I14" s="185"/>
      <c r="J14" s="185"/>
      <c r="K14" s="185"/>
      <c r="L14" s="185"/>
      <c r="M14" s="185"/>
      <c r="N14" s="185"/>
    </row>
    <row r="15" spans="1:14" s="186" customFormat="1" x14ac:dyDescent="0.25">
      <c r="A15" s="184" t="s">
        <v>194</v>
      </c>
      <c r="B15" s="184" t="s">
        <v>195</v>
      </c>
      <c r="C15" s="156">
        <f t="shared" si="1"/>
        <v>3</v>
      </c>
      <c r="D15" s="157">
        <v>1</v>
      </c>
      <c r="E15" s="185">
        <v>2</v>
      </c>
      <c r="F15" s="185"/>
      <c r="G15" s="185"/>
      <c r="H15" s="185"/>
      <c r="I15" s="185"/>
      <c r="J15" s="185"/>
      <c r="K15" s="185"/>
      <c r="L15" s="185"/>
      <c r="M15" s="185"/>
      <c r="N15" s="185"/>
    </row>
    <row r="16" spans="1:14" s="186" customFormat="1" x14ac:dyDescent="0.25">
      <c r="A16" s="184" t="s">
        <v>196</v>
      </c>
      <c r="B16" s="184" t="s">
        <v>197</v>
      </c>
      <c r="C16" s="156">
        <f t="shared" si="1"/>
        <v>3</v>
      </c>
      <c r="D16" s="157">
        <v>1</v>
      </c>
      <c r="E16" s="185">
        <v>2</v>
      </c>
      <c r="F16" s="185"/>
      <c r="G16" s="185"/>
      <c r="H16" s="185"/>
      <c r="I16" s="185"/>
      <c r="J16" s="185"/>
      <c r="K16" s="185"/>
      <c r="L16" s="185"/>
      <c r="M16" s="185"/>
      <c r="N16" s="185"/>
    </row>
    <row r="17" spans="1:25" s="156" customFormat="1" x14ac:dyDescent="0.25">
      <c r="A17" s="153" t="s">
        <v>188</v>
      </c>
      <c r="B17" s="153" t="s">
        <v>198</v>
      </c>
      <c r="C17" s="156">
        <f t="shared" ref="C17" si="7">SUM(D17:L17)</f>
        <v>12</v>
      </c>
      <c r="D17" s="158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O17" s="65"/>
      <c r="P17" s="65"/>
      <c r="Q17" s="65"/>
      <c r="R17" s="65"/>
      <c r="S17" s="65"/>
      <c r="T17" s="65"/>
      <c r="U17" s="65"/>
      <c r="V17" s="65"/>
      <c r="W17" s="186"/>
      <c r="X17" s="186"/>
      <c r="Y17" s="186"/>
    </row>
    <row r="18" spans="1:25" s="156" customFormat="1" x14ac:dyDescent="0.25">
      <c r="A18" s="153" t="s">
        <v>188</v>
      </c>
      <c r="B18" s="153" t="s">
        <v>199</v>
      </c>
      <c r="C18" s="156">
        <f t="shared" ref="C18" si="8">SUM(D18:L18)</f>
        <v>0</v>
      </c>
      <c r="D18" s="158"/>
      <c r="M18" s="156">
        <v>9</v>
      </c>
      <c r="N18" s="156">
        <v>9</v>
      </c>
      <c r="O18" s="65"/>
      <c r="P18" s="65"/>
      <c r="Q18" s="65"/>
      <c r="R18" s="65"/>
      <c r="S18" s="65"/>
      <c r="T18" s="65"/>
      <c r="U18" s="65"/>
      <c r="V18" s="65"/>
      <c r="W18" s="186"/>
      <c r="X18" s="186"/>
      <c r="Y18" s="186"/>
    </row>
    <row r="19" spans="1:25" s="65" customFormat="1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25" s="186" customFormat="1" x14ac:dyDescent="0.25">
      <c r="A20" s="70" t="s">
        <v>29</v>
      </c>
      <c r="B20" s="187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</row>
    <row r="21" spans="1:25" s="186" customFormat="1" x14ac:dyDescent="0.25">
      <c r="A21" s="70" t="s">
        <v>201</v>
      </c>
      <c r="B21" s="70" t="s">
        <v>202</v>
      </c>
      <c r="C21" s="188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25" s="186" customFormat="1" x14ac:dyDescent="0.25">
      <c r="A22" s="70" t="s">
        <v>201</v>
      </c>
      <c r="B22" s="70" t="s">
        <v>203</v>
      </c>
      <c r="C22" s="188"/>
      <c r="D22" s="188">
        <f>SUM(D23:D41)</f>
        <v>13</v>
      </c>
      <c r="E22" s="188">
        <f>SUM(E23:E41)</f>
        <v>10</v>
      </c>
      <c r="F22" s="188">
        <f t="shared" ref="F22:N22" si="9">SUM(F23:F41)</f>
        <v>9</v>
      </c>
      <c r="G22" s="188">
        <f t="shared" si="9"/>
        <v>6</v>
      </c>
      <c r="H22" s="188">
        <f t="shared" si="9"/>
        <v>6</v>
      </c>
      <c r="I22" s="188">
        <f t="shared" si="9"/>
        <v>4</v>
      </c>
      <c r="J22" s="188">
        <f t="shared" si="9"/>
        <v>4</v>
      </c>
      <c r="K22" s="188">
        <f t="shared" si="9"/>
        <v>4</v>
      </c>
      <c r="L22" s="188">
        <f t="shared" si="9"/>
        <v>3</v>
      </c>
      <c r="M22" s="188">
        <f t="shared" si="9"/>
        <v>3</v>
      </c>
      <c r="N22" s="188">
        <f t="shared" si="9"/>
        <v>3</v>
      </c>
    </row>
    <row r="23" spans="1:25" x14ac:dyDescent="0.25">
      <c r="A23" s="187" t="s">
        <v>204</v>
      </c>
      <c r="B23" s="187" t="s">
        <v>205</v>
      </c>
      <c r="C23" s="188"/>
      <c r="D23" s="165">
        <v>1</v>
      </c>
      <c r="E23" s="188">
        <v>1</v>
      </c>
      <c r="F23" s="188">
        <v>0.5</v>
      </c>
      <c r="G23" s="251">
        <v>5</v>
      </c>
      <c r="H23" s="251">
        <v>5</v>
      </c>
      <c r="I23" s="251">
        <v>3</v>
      </c>
      <c r="J23" s="251">
        <v>3</v>
      </c>
      <c r="K23" s="251">
        <v>3</v>
      </c>
      <c r="L23" s="251">
        <v>2</v>
      </c>
      <c r="M23" s="251">
        <v>2</v>
      </c>
      <c r="N23" s="251">
        <v>2</v>
      </c>
    </row>
    <row r="24" spans="1:25" x14ac:dyDescent="0.25">
      <c r="A24" s="187" t="s">
        <v>206</v>
      </c>
      <c r="B24" s="187" t="s">
        <v>207</v>
      </c>
      <c r="C24" s="188"/>
      <c r="D24" s="165">
        <v>1</v>
      </c>
      <c r="E24" s="188">
        <v>1</v>
      </c>
      <c r="F24" s="188">
        <v>0.5</v>
      </c>
      <c r="G24" s="252"/>
      <c r="H24" s="252"/>
      <c r="I24" s="252"/>
      <c r="J24" s="252"/>
      <c r="K24" s="252"/>
      <c r="L24" s="252"/>
      <c r="M24" s="252"/>
      <c r="N24" s="252"/>
    </row>
    <row r="25" spans="1:25" x14ac:dyDescent="0.25">
      <c r="A25" s="187" t="s">
        <v>208</v>
      </c>
      <c r="B25" s="187" t="s">
        <v>209</v>
      </c>
      <c r="C25" s="188"/>
      <c r="D25" s="165">
        <v>1</v>
      </c>
      <c r="E25" s="188">
        <v>1</v>
      </c>
      <c r="F25" s="188">
        <v>0.5</v>
      </c>
      <c r="G25" s="252"/>
      <c r="H25" s="252"/>
      <c r="I25" s="252"/>
      <c r="J25" s="252"/>
      <c r="K25" s="252"/>
      <c r="L25" s="252"/>
      <c r="M25" s="252"/>
      <c r="N25" s="252"/>
    </row>
    <row r="26" spans="1:25" x14ac:dyDescent="0.25">
      <c r="A26" s="187" t="s">
        <v>210</v>
      </c>
      <c r="B26" s="187" t="s">
        <v>211</v>
      </c>
      <c r="C26" s="188"/>
      <c r="D26" s="165">
        <v>1</v>
      </c>
      <c r="E26" s="188">
        <v>1</v>
      </c>
      <c r="F26" s="188">
        <v>0.5</v>
      </c>
      <c r="G26" s="252"/>
      <c r="H26" s="252"/>
      <c r="I26" s="252"/>
      <c r="J26" s="252"/>
      <c r="K26" s="252"/>
      <c r="L26" s="252"/>
      <c r="M26" s="252"/>
      <c r="N26" s="252"/>
    </row>
    <row r="27" spans="1:25" x14ac:dyDescent="0.25">
      <c r="A27" s="187" t="s">
        <v>212</v>
      </c>
      <c r="B27" s="187" t="s">
        <v>213</v>
      </c>
      <c r="C27" s="188"/>
      <c r="D27" s="165">
        <v>0.5</v>
      </c>
      <c r="E27" s="188">
        <v>0</v>
      </c>
      <c r="F27" s="188">
        <v>0.5</v>
      </c>
      <c r="G27" s="252"/>
      <c r="H27" s="252"/>
      <c r="I27" s="252"/>
      <c r="J27" s="252"/>
      <c r="K27" s="252"/>
      <c r="L27" s="252"/>
      <c r="M27" s="252"/>
      <c r="N27" s="252"/>
    </row>
    <row r="28" spans="1:25" x14ac:dyDescent="0.25">
      <c r="A28" s="187" t="s">
        <v>214</v>
      </c>
      <c r="B28" s="187" t="s">
        <v>215</v>
      </c>
      <c r="C28" s="188"/>
      <c r="D28" s="165">
        <v>0.5</v>
      </c>
      <c r="E28" s="188">
        <v>0</v>
      </c>
      <c r="F28" s="188">
        <v>0.5</v>
      </c>
      <c r="G28" s="252"/>
      <c r="H28" s="252"/>
      <c r="I28" s="252"/>
      <c r="J28" s="252"/>
      <c r="K28" s="252"/>
      <c r="L28" s="252"/>
      <c r="M28" s="252"/>
      <c r="N28" s="252"/>
    </row>
    <row r="29" spans="1:25" x14ac:dyDescent="0.25">
      <c r="A29" s="187" t="s">
        <v>216</v>
      </c>
      <c r="B29" s="187" t="s">
        <v>217</v>
      </c>
      <c r="C29" s="188"/>
      <c r="D29" s="165">
        <v>0.5</v>
      </c>
      <c r="E29" s="188">
        <v>0</v>
      </c>
      <c r="F29" s="188">
        <v>0.5</v>
      </c>
      <c r="G29" s="252"/>
      <c r="H29" s="252"/>
      <c r="I29" s="252"/>
      <c r="J29" s="252"/>
      <c r="K29" s="252"/>
      <c r="L29" s="252"/>
      <c r="M29" s="252"/>
      <c r="N29" s="252"/>
    </row>
    <row r="30" spans="1:25" x14ac:dyDescent="0.25">
      <c r="A30" s="187" t="s">
        <v>218</v>
      </c>
      <c r="B30" s="187" t="s">
        <v>219</v>
      </c>
      <c r="C30" s="188"/>
      <c r="D30" s="165">
        <v>0.5</v>
      </c>
      <c r="E30" s="188">
        <v>0</v>
      </c>
      <c r="F30" s="188">
        <v>0.5</v>
      </c>
      <c r="G30" s="252"/>
      <c r="H30" s="252"/>
      <c r="I30" s="252"/>
      <c r="J30" s="252"/>
      <c r="K30" s="252"/>
      <c r="L30" s="252"/>
      <c r="M30" s="252"/>
      <c r="N30" s="252"/>
    </row>
    <row r="31" spans="1:25" x14ac:dyDescent="0.25">
      <c r="A31" s="187" t="s">
        <v>220</v>
      </c>
      <c r="B31" s="187" t="s">
        <v>221</v>
      </c>
      <c r="C31" s="188"/>
      <c r="D31" s="165">
        <v>0.5</v>
      </c>
      <c r="E31" s="188">
        <v>0</v>
      </c>
      <c r="F31" s="188">
        <v>0.5</v>
      </c>
      <c r="G31" s="252"/>
      <c r="H31" s="252"/>
      <c r="I31" s="252"/>
      <c r="J31" s="252"/>
      <c r="K31" s="252"/>
      <c r="L31" s="252"/>
      <c r="M31" s="252"/>
      <c r="N31" s="252"/>
    </row>
    <row r="32" spans="1:25" x14ac:dyDescent="0.25">
      <c r="A32" s="187" t="s">
        <v>222</v>
      </c>
      <c r="B32" s="187" t="s">
        <v>223</v>
      </c>
      <c r="C32" s="188"/>
      <c r="D32" s="165">
        <v>0.5</v>
      </c>
      <c r="E32" s="188">
        <v>0</v>
      </c>
      <c r="F32" s="188">
        <v>0.5</v>
      </c>
      <c r="G32" s="252"/>
      <c r="H32" s="252"/>
      <c r="I32" s="252"/>
      <c r="J32" s="252"/>
      <c r="K32" s="252"/>
      <c r="L32" s="252"/>
      <c r="M32" s="252"/>
      <c r="N32" s="252"/>
    </row>
    <row r="33" spans="1:14" x14ac:dyDescent="0.25">
      <c r="A33" s="187" t="s">
        <v>224</v>
      </c>
      <c r="B33" s="187" t="s">
        <v>225</v>
      </c>
      <c r="C33" s="188"/>
      <c r="D33" s="165">
        <v>0.5</v>
      </c>
      <c r="E33" s="188">
        <v>0</v>
      </c>
      <c r="F33" s="188">
        <v>0.5</v>
      </c>
      <c r="G33" s="252"/>
      <c r="H33" s="252"/>
      <c r="I33" s="252"/>
      <c r="J33" s="252"/>
      <c r="K33" s="252"/>
      <c r="L33" s="252"/>
      <c r="M33" s="252"/>
      <c r="N33" s="252"/>
    </row>
    <row r="34" spans="1:14" x14ac:dyDescent="0.25">
      <c r="A34" s="187" t="s">
        <v>226</v>
      </c>
      <c r="B34" s="187" t="s">
        <v>227</v>
      </c>
      <c r="C34" s="188"/>
      <c r="D34" s="165">
        <v>0.5</v>
      </c>
      <c r="E34" s="188">
        <v>0</v>
      </c>
      <c r="F34" s="188">
        <v>0.5</v>
      </c>
      <c r="G34" s="252"/>
      <c r="H34" s="252"/>
      <c r="I34" s="252"/>
      <c r="J34" s="252"/>
      <c r="K34" s="252"/>
      <c r="L34" s="252"/>
      <c r="M34" s="252"/>
      <c r="N34" s="252"/>
    </row>
    <row r="35" spans="1:14" x14ac:dyDescent="0.25">
      <c r="A35" s="187" t="s">
        <v>228</v>
      </c>
      <c r="B35" s="187" t="s">
        <v>229</v>
      </c>
      <c r="C35" s="188"/>
      <c r="D35" s="165">
        <v>0.5</v>
      </c>
      <c r="E35" s="188">
        <v>0</v>
      </c>
      <c r="F35" s="188">
        <v>0.5</v>
      </c>
      <c r="G35" s="252"/>
      <c r="H35" s="252"/>
      <c r="I35" s="252"/>
      <c r="J35" s="252"/>
      <c r="K35" s="252"/>
      <c r="L35" s="252"/>
      <c r="M35" s="252"/>
      <c r="N35" s="252"/>
    </row>
    <row r="36" spans="1:14" x14ac:dyDescent="0.25">
      <c r="A36" s="187" t="s">
        <v>230</v>
      </c>
      <c r="B36" s="166" t="s">
        <v>231</v>
      </c>
      <c r="C36" s="165"/>
      <c r="D36" s="165">
        <v>2</v>
      </c>
      <c r="E36" s="188">
        <v>2</v>
      </c>
      <c r="F36" s="188">
        <v>1</v>
      </c>
      <c r="G36" s="252"/>
      <c r="H36" s="252"/>
      <c r="I36" s="252"/>
      <c r="J36" s="252"/>
      <c r="K36" s="252"/>
      <c r="L36" s="252"/>
      <c r="M36" s="252"/>
      <c r="N36" s="252"/>
    </row>
    <row r="37" spans="1:14" x14ac:dyDescent="0.25">
      <c r="A37" s="187" t="s">
        <v>232</v>
      </c>
      <c r="B37" s="166" t="s">
        <v>233</v>
      </c>
      <c r="C37" s="165"/>
      <c r="D37" s="165">
        <v>1</v>
      </c>
      <c r="E37" s="188">
        <v>1</v>
      </c>
      <c r="F37" s="188">
        <v>0.5</v>
      </c>
      <c r="G37" s="252"/>
      <c r="H37" s="252"/>
      <c r="I37" s="252"/>
      <c r="J37" s="252"/>
      <c r="K37" s="252"/>
      <c r="L37" s="252"/>
      <c r="M37" s="252"/>
      <c r="N37" s="252"/>
    </row>
    <row r="38" spans="1:14" x14ac:dyDescent="0.25">
      <c r="A38" s="187" t="s">
        <v>234</v>
      </c>
      <c r="B38" s="187" t="s">
        <v>93</v>
      </c>
      <c r="C38" s="189"/>
      <c r="D38" s="165">
        <v>0.5</v>
      </c>
      <c r="E38" s="188">
        <v>0</v>
      </c>
      <c r="F38" s="188">
        <v>0.5</v>
      </c>
      <c r="G38" s="253"/>
      <c r="H38" s="253"/>
      <c r="I38" s="253"/>
      <c r="J38" s="253"/>
      <c r="K38" s="253"/>
      <c r="L38" s="253"/>
      <c r="M38" s="253"/>
      <c r="N38" s="253"/>
    </row>
    <row r="39" spans="1:14" x14ac:dyDescent="0.25">
      <c r="A39" s="187" t="s">
        <v>235</v>
      </c>
      <c r="B39" s="187" t="s">
        <v>236</v>
      </c>
      <c r="C39" s="189"/>
      <c r="D39" s="165" t="s">
        <v>237</v>
      </c>
      <c r="E39" s="188" t="s">
        <v>237</v>
      </c>
      <c r="F39" s="188" t="s">
        <v>237</v>
      </c>
      <c r="G39" s="188" t="s">
        <v>237</v>
      </c>
      <c r="H39" s="188" t="s">
        <v>237</v>
      </c>
      <c r="I39" s="188" t="s">
        <v>237</v>
      </c>
      <c r="J39" s="188" t="s">
        <v>237</v>
      </c>
      <c r="K39" s="188" t="s">
        <v>237</v>
      </c>
      <c r="L39" s="188" t="s">
        <v>237</v>
      </c>
      <c r="M39" s="188" t="s">
        <v>237</v>
      </c>
      <c r="N39" s="188" t="s">
        <v>237</v>
      </c>
    </row>
    <row r="40" spans="1:14" x14ac:dyDescent="0.25">
      <c r="A40" s="187">
        <v>19.489999999999998</v>
      </c>
      <c r="B40" s="187" t="s">
        <v>238</v>
      </c>
      <c r="C40" s="188"/>
      <c r="D40" s="165">
        <v>0</v>
      </c>
      <c r="E40" s="188">
        <v>2</v>
      </c>
      <c r="F40" s="188">
        <v>0</v>
      </c>
      <c r="G40" s="188">
        <v>0.5</v>
      </c>
      <c r="H40" s="188">
        <v>0.5</v>
      </c>
      <c r="I40" s="188">
        <v>0.5</v>
      </c>
      <c r="J40" s="188">
        <v>0.5</v>
      </c>
      <c r="K40" s="188">
        <v>0.5</v>
      </c>
      <c r="L40" s="188">
        <v>0.5</v>
      </c>
      <c r="M40" s="188">
        <v>0.5</v>
      </c>
      <c r="N40" s="188">
        <v>0.5</v>
      </c>
    </row>
    <row r="41" spans="1:14" x14ac:dyDescent="0.25">
      <c r="A41" s="187" t="s">
        <v>239</v>
      </c>
      <c r="B41" s="187" t="s">
        <v>240</v>
      </c>
      <c r="C41" s="188"/>
      <c r="D41" s="165">
        <v>1</v>
      </c>
      <c r="E41" s="188">
        <v>1</v>
      </c>
      <c r="F41" s="188">
        <v>0.5</v>
      </c>
      <c r="G41" s="188">
        <v>0.5</v>
      </c>
      <c r="H41" s="188">
        <v>0.5</v>
      </c>
      <c r="I41" s="188">
        <v>0.5</v>
      </c>
      <c r="J41" s="188">
        <v>0.5</v>
      </c>
      <c r="K41" s="188">
        <v>0.5</v>
      </c>
      <c r="L41" s="188">
        <v>0.5</v>
      </c>
      <c r="M41" s="188">
        <v>0.5</v>
      </c>
      <c r="N41" s="188">
        <v>0.5</v>
      </c>
    </row>
    <row r="42" spans="1:14" s="186" customFormat="1" x14ac:dyDescent="0.25">
      <c r="A42" s="168" t="s">
        <v>241</v>
      </c>
      <c r="B42" s="190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</row>
    <row r="43" spans="1:14" s="65" customFormat="1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10">E44+E45+E46</f>
        <v>4</v>
      </c>
      <c r="F43" s="171">
        <f t="shared" si="10"/>
        <v>3</v>
      </c>
      <c r="G43" s="171">
        <f t="shared" si="10"/>
        <v>3</v>
      </c>
      <c r="H43" s="171">
        <f t="shared" si="10"/>
        <v>3</v>
      </c>
      <c r="I43" s="171">
        <f t="shared" si="10"/>
        <v>3</v>
      </c>
      <c r="J43" s="171">
        <f t="shared" si="10"/>
        <v>3</v>
      </c>
      <c r="K43" s="171">
        <f t="shared" si="10"/>
        <v>3</v>
      </c>
      <c r="L43" s="171">
        <f t="shared" si="10"/>
        <v>3</v>
      </c>
      <c r="M43" s="171">
        <f t="shared" si="10"/>
        <v>3</v>
      </c>
      <c r="N43" s="171">
        <f t="shared" si="10"/>
        <v>3</v>
      </c>
    </row>
    <row r="44" spans="1:14" s="186" customFormat="1" x14ac:dyDescent="0.25">
      <c r="A44" s="190" t="s">
        <v>243</v>
      </c>
      <c r="B44" s="190" t="s">
        <v>26</v>
      </c>
      <c r="C44" s="191"/>
      <c r="D44" s="172">
        <v>0.5</v>
      </c>
      <c r="E44" s="191">
        <v>0.5</v>
      </c>
      <c r="F44" s="191">
        <v>0.5</v>
      </c>
      <c r="G44" s="191">
        <v>0.5</v>
      </c>
      <c r="H44" s="191">
        <v>0.5</v>
      </c>
      <c r="I44" s="191">
        <v>0.5</v>
      </c>
      <c r="J44" s="191">
        <v>0.5</v>
      </c>
      <c r="K44" s="191">
        <v>0.5</v>
      </c>
      <c r="L44" s="191">
        <v>0.5</v>
      </c>
      <c r="M44" s="191">
        <v>0.5</v>
      </c>
      <c r="N44" s="191">
        <v>0.5</v>
      </c>
    </row>
    <row r="45" spans="1:14" s="186" customFormat="1" x14ac:dyDescent="0.25">
      <c r="A45" s="190" t="s">
        <v>244</v>
      </c>
      <c r="B45" s="190" t="s">
        <v>0</v>
      </c>
      <c r="C45" s="191"/>
      <c r="D45" s="172">
        <v>0.5</v>
      </c>
      <c r="E45" s="191">
        <v>0.5</v>
      </c>
      <c r="F45" s="191">
        <v>0.5</v>
      </c>
      <c r="G45" s="191">
        <v>0.5</v>
      </c>
      <c r="H45" s="191">
        <v>0.5</v>
      </c>
      <c r="I45" s="191">
        <v>0.5</v>
      </c>
      <c r="J45" s="191">
        <v>0.5</v>
      </c>
      <c r="K45" s="191">
        <v>0.5</v>
      </c>
      <c r="L45" s="191">
        <v>0.5</v>
      </c>
      <c r="M45" s="191">
        <v>0.5</v>
      </c>
      <c r="N45" s="191">
        <v>0.5</v>
      </c>
    </row>
    <row r="46" spans="1:14" x14ac:dyDescent="0.25">
      <c r="A46" s="190" t="s">
        <v>245</v>
      </c>
      <c r="B46" s="190" t="s">
        <v>20</v>
      </c>
      <c r="C46" s="191"/>
      <c r="D46" s="172">
        <v>3</v>
      </c>
      <c r="E46" s="191">
        <v>3</v>
      </c>
      <c r="F46" s="191">
        <v>2</v>
      </c>
      <c r="G46" s="191">
        <v>2</v>
      </c>
      <c r="H46" s="191">
        <v>2</v>
      </c>
      <c r="I46" s="191">
        <v>2</v>
      </c>
      <c r="J46" s="191">
        <v>2</v>
      </c>
      <c r="K46" s="191">
        <v>2</v>
      </c>
      <c r="L46" s="191">
        <v>2</v>
      </c>
      <c r="M46" s="191">
        <v>2</v>
      </c>
      <c r="N46" s="191">
        <v>2</v>
      </c>
    </row>
    <row r="47" spans="1:14" s="64" customFormat="1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11">E48+E49+E50</f>
        <v>6</v>
      </c>
      <c r="F47" s="174">
        <f t="shared" si="11"/>
        <v>3</v>
      </c>
      <c r="G47" s="174">
        <f t="shared" si="11"/>
        <v>3</v>
      </c>
      <c r="H47" s="174">
        <f t="shared" si="11"/>
        <v>0</v>
      </c>
      <c r="I47" s="174">
        <f t="shared" si="11"/>
        <v>0</v>
      </c>
      <c r="J47" s="174">
        <f t="shared" si="11"/>
        <v>0</v>
      </c>
      <c r="K47" s="174">
        <f t="shared" si="11"/>
        <v>0</v>
      </c>
      <c r="L47" s="174"/>
      <c r="M47" s="174"/>
      <c r="N47" s="174"/>
    </row>
    <row r="48" spans="1:14" s="186" customFormat="1" x14ac:dyDescent="0.25">
      <c r="A48" s="192" t="s">
        <v>247</v>
      </c>
      <c r="B48" s="193" t="s">
        <v>248</v>
      </c>
      <c r="C48" s="194"/>
      <c r="D48" s="194"/>
      <c r="E48" s="194"/>
      <c r="F48" s="194">
        <v>3</v>
      </c>
      <c r="G48" s="194">
        <v>3</v>
      </c>
      <c r="H48" s="194"/>
      <c r="I48" s="194"/>
      <c r="J48" s="194"/>
      <c r="K48" s="194"/>
      <c r="L48" s="194"/>
      <c r="M48" s="194"/>
      <c r="N48" s="194"/>
    </row>
    <row r="49" spans="1:14" s="186" customFormat="1" x14ac:dyDescent="0.25">
      <c r="A49" s="192" t="s">
        <v>249</v>
      </c>
      <c r="B49" s="193" t="s">
        <v>250</v>
      </c>
      <c r="C49" s="194"/>
      <c r="D49" s="178">
        <v>3</v>
      </c>
      <c r="E49" s="194">
        <v>3</v>
      </c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s="186" customFormat="1" x14ac:dyDescent="0.25">
      <c r="A50" s="192" t="s">
        <v>251</v>
      </c>
      <c r="B50" s="193" t="s">
        <v>252</v>
      </c>
      <c r="C50" s="194"/>
      <c r="D50" s="178">
        <v>3</v>
      </c>
      <c r="E50" s="194">
        <v>3</v>
      </c>
      <c r="F50" s="194"/>
      <c r="G50" s="194"/>
      <c r="H50" s="194"/>
      <c r="I50" s="194"/>
      <c r="J50" s="194"/>
      <c r="K50" s="194"/>
      <c r="L50" s="194"/>
      <c r="M50" s="194"/>
      <c r="N50" s="194"/>
    </row>
    <row r="51" spans="1:14" s="186" customFormat="1" x14ac:dyDescent="0.25">
      <c r="A51" s="193" t="s">
        <v>253</v>
      </c>
      <c r="B51" s="193" t="s">
        <v>254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>
        <v>3</v>
      </c>
      <c r="N51" s="194">
        <v>3</v>
      </c>
    </row>
  </sheetData>
  <mergeCells count="12">
    <mergeCell ref="M23:M38"/>
    <mergeCell ref="N23:N38"/>
    <mergeCell ref="D1:E1"/>
    <mergeCell ref="G1:H1"/>
    <mergeCell ref="J1:K1"/>
    <mergeCell ref="M1:N1"/>
    <mergeCell ref="G23:G38"/>
    <mergeCell ref="H23:H38"/>
    <mergeCell ref="I23:I38"/>
    <mergeCell ref="J23:J38"/>
    <mergeCell ref="K23:K38"/>
    <mergeCell ref="L23:L38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/>
  </sheetViews>
  <sheetFormatPr defaultRowHeight="15" x14ac:dyDescent="0.25"/>
  <cols>
    <col min="1" max="1" width="16.28515625" bestFit="1" customWidth="1"/>
    <col min="2" max="2" width="32.42578125" customWidth="1"/>
    <col min="4" max="4" width="10.7109375" customWidth="1"/>
    <col min="5" max="5" width="4.5703125" customWidth="1"/>
    <col min="6" max="6" width="27.42578125" customWidth="1"/>
    <col min="7" max="7" width="12" customWidth="1"/>
  </cols>
  <sheetData>
    <row r="1" spans="1:24" ht="21" x14ac:dyDescent="0.25">
      <c r="A1" s="127" t="s">
        <v>262</v>
      </c>
    </row>
    <row r="2" spans="1:24" s="197" customFormat="1" ht="15" customHeight="1" x14ac:dyDescent="0.25">
      <c r="A2" s="256" t="s">
        <v>263</v>
      </c>
      <c r="B2" s="256" t="s">
        <v>264</v>
      </c>
      <c r="C2" s="279" t="s">
        <v>265</v>
      </c>
      <c r="D2" s="279" t="s">
        <v>266</v>
      </c>
      <c r="E2" s="282" t="s">
        <v>267</v>
      </c>
      <c r="F2" s="256" t="s">
        <v>268</v>
      </c>
      <c r="G2" s="196"/>
      <c r="H2" s="65">
        <v>2025</v>
      </c>
      <c r="I2" s="65">
        <v>2025</v>
      </c>
      <c r="J2" s="65">
        <v>2025</v>
      </c>
      <c r="K2" s="87">
        <v>2025</v>
      </c>
      <c r="L2" s="65">
        <v>2025</v>
      </c>
      <c r="M2" s="65">
        <v>2025</v>
      </c>
      <c r="N2" s="87">
        <v>2025</v>
      </c>
      <c r="O2" s="65">
        <v>2026</v>
      </c>
      <c r="P2" s="87">
        <v>2026</v>
      </c>
      <c r="Q2" s="65">
        <v>2026</v>
      </c>
      <c r="R2" s="65">
        <v>2026</v>
      </c>
      <c r="S2" s="87">
        <v>2026</v>
      </c>
      <c r="T2" s="65">
        <v>2026</v>
      </c>
      <c r="U2" s="87">
        <v>2026</v>
      </c>
      <c r="V2" s="65">
        <v>2026</v>
      </c>
      <c r="W2" s="65">
        <v>2026</v>
      </c>
      <c r="X2" s="87">
        <v>2026</v>
      </c>
    </row>
    <row r="3" spans="1:24" s="197" customFormat="1" ht="25.5" x14ac:dyDescent="0.25">
      <c r="A3" s="257"/>
      <c r="B3" s="257"/>
      <c r="C3" s="280"/>
      <c r="D3" s="280"/>
      <c r="E3" s="283"/>
      <c r="F3" s="257"/>
      <c r="G3" s="265"/>
      <c r="H3" s="198" t="s">
        <v>167</v>
      </c>
      <c r="I3" s="198" t="s">
        <v>168</v>
      </c>
      <c r="J3" s="198" t="s">
        <v>169</v>
      </c>
      <c r="K3" s="150" t="s">
        <v>269</v>
      </c>
      <c r="L3" s="198" t="s">
        <v>255</v>
      </c>
      <c r="M3" s="198" t="s">
        <v>171</v>
      </c>
      <c r="N3" s="150" t="s">
        <v>270</v>
      </c>
      <c r="O3" s="198" t="s">
        <v>172</v>
      </c>
      <c r="P3" s="150" t="s">
        <v>271</v>
      </c>
      <c r="Q3" s="198" t="s">
        <v>173</v>
      </c>
      <c r="R3" s="198" t="s">
        <v>174</v>
      </c>
      <c r="S3" s="150" t="s">
        <v>272</v>
      </c>
      <c r="T3" s="198" t="s">
        <v>175</v>
      </c>
      <c r="U3" s="150" t="s">
        <v>273</v>
      </c>
      <c r="V3" s="198" t="s">
        <v>176</v>
      </c>
      <c r="W3" s="198" t="s">
        <v>177</v>
      </c>
      <c r="X3" s="150" t="s">
        <v>274</v>
      </c>
    </row>
    <row r="4" spans="1:24" s="197" customFormat="1" ht="26.25" customHeight="1" x14ac:dyDescent="0.25">
      <c r="A4" s="258"/>
      <c r="B4" s="258"/>
      <c r="C4" s="281"/>
      <c r="D4" s="281"/>
      <c r="E4" s="284"/>
      <c r="F4" s="258"/>
      <c r="G4" s="266"/>
      <c r="H4" s="198"/>
      <c r="I4" s="198"/>
      <c r="J4" s="198"/>
      <c r="K4" s="199"/>
      <c r="L4" s="198"/>
      <c r="M4" s="198"/>
      <c r="N4" s="200" t="s">
        <v>178</v>
      </c>
      <c r="O4" s="201"/>
      <c r="P4" s="200" t="s">
        <v>179</v>
      </c>
      <c r="Q4" s="198"/>
      <c r="R4" s="201"/>
      <c r="S4" s="199" t="s">
        <v>180</v>
      </c>
      <c r="T4" s="201"/>
      <c r="U4" s="198" t="s">
        <v>181</v>
      </c>
      <c r="V4" s="198"/>
      <c r="W4" s="198"/>
      <c r="X4" s="198"/>
    </row>
    <row r="5" spans="1:24" s="54" customFormat="1" ht="12.75" x14ac:dyDescent="0.25">
      <c r="A5" s="267"/>
      <c r="B5" s="268"/>
      <c r="C5" s="269"/>
      <c r="D5" s="276" t="s">
        <v>275</v>
      </c>
      <c r="E5" s="277"/>
      <c r="F5" s="277"/>
      <c r="G5" s="278"/>
      <c r="H5" s="202">
        <f>SUM(H6:H10)</f>
        <v>21</v>
      </c>
      <c r="I5" s="202">
        <f t="shared" ref="I5:W5" si="0">SUM(I6:I10)</f>
        <v>22</v>
      </c>
      <c r="J5" s="202">
        <f t="shared" si="0"/>
        <v>28.5</v>
      </c>
      <c r="K5" s="202"/>
      <c r="L5" s="202">
        <f t="shared" si="0"/>
        <v>27</v>
      </c>
      <c r="M5" s="202">
        <f t="shared" si="0"/>
        <v>28.5</v>
      </c>
      <c r="N5" s="202"/>
      <c r="O5" s="202">
        <f t="shared" si="0"/>
        <v>30</v>
      </c>
      <c r="P5" s="202"/>
      <c r="Q5" s="202">
        <f t="shared" si="0"/>
        <v>31</v>
      </c>
      <c r="R5" s="202">
        <f t="shared" si="0"/>
        <v>28</v>
      </c>
      <c r="S5" s="202"/>
      <c r="T5" s="202">
        <f t="shared" si="0"/>
        <v>33.5</v>
      </c>
      <c r="U5" s="202"/>
      <c r="V5" s="202">
        <f t="shared" si="0"/>
        <v>30</v>
      </c>
      <c r="W5" s="202">
        <f t="shared" si="0"/>
        <v>30</v>
      </c>
      <c r="X5" s="198"/>
    </row>
    <row r="6" spans="1:24" s="54" customFormat="1" ht="12.75" x14ac:dyDescent="0.25">
      <c r="A6" s="270"/>
      <c r="B6" s="271"/>
      <c r="C6" s="272"/>
      <c r="D6" s="276" t="s">
        <v>254</v>
      </c>
      <c r="E6" s="277"/>
      <c r="F6" s="277"/>
      <c r="G6" s="278"/>
      <c r="H6" s="202">
        <v>0</v>
      </c>
      <c r="I6" s="202">
        <v>0</v>
      </c>
      <c r="J6" s="202">
        <v>0</v>
      </c>
      <c r="K6" s="202"/>
      <c r="L6" s="202">
        <v>0</v>
      </c>
      <c r="M6" s="202">
        <v>0</v>
      </c>
      <c r="N6" s="202"/>
      <c r="O6" s="202">
        <v>0</v>
      </c>
      <c r="P6" s="202"/>
      <c r="Q6" s="202">
        <v>0</v>
      </c>
      <c r="R6" s="202">
        <v>0</v>
      </c>
      <c r="S6" s="202"/>
      <c r="T6" s="202">
        <v>0</v>
      </c>
      <c r="U6" s="202"/>
      <c r="V6" s="202">
        <v>3</v>
      </c>
      <c r="W6" s="202">
        <v>3</v>
      </c>
      <c r="X6" s="198"/>
    </row>
    <row r="7" spans="1:24" s="54" customFormat="1" ht="12.75" x14ac:dyDescent="0.25">
      <c r="A7" s="270"/>
      <c r="B7" s="271"/>
      <c r="C7" s="272"/>
      <c r="D7" s="276" t="s">
        <v>276</v>
      </c>
      <c r="E7" s="277"/>
      <c r="F7" s="277"/>
      <c r="G7" s="278"/>
      <c r="H7" s="202">
        <v>4</v>
      </c>
      <c r="I7" s="202">
        <v>4</v>
      </c>
      <c r="J7" s="202">
        <v>3</v>
      </c>
      <c r="K7" s="202"/>
      <c r="L7" s="202">
        <v>3</v>
      </c>
      <c r="M7" s="202">
        <v>3</v>
      </c>
      <c r="N7" s="203"/>
      <c r="O7" s="204">
        <v>3</v>
      </c>
      <c r="P7" s="203"/>
      <c r="Q7" s="202">
        <v>3</v>
      </c>
      <c r="R7" s="204">
        <v>3</v>
      </c>
      <c r="S7" s="202"/>
      <c r="T7" s="204">
        <v>3</v>
      </c>
      <c r="U7" s="202"/>
      <c r="V7" s="202">
        <v>3</v>
      </c>
      <c r="W7" s="202">
        <v>3</v>
      </c>
      <c r="X7" s="198"/>
    </row>
    <row r="8" spans="1:24" s="54" customFormat="1" ht="12.75" x14ac:dyDescent="0.25">
      <c r="A8" s="270"/>
      <c r="B8" s="271"/>
      <c r="C8" s="272"/>
      <c r="D8" s="276" t="s">
        <v>277</v>
      </c>
      <c r="E8" s="277"/>
      <c r="F8" s="277"/>
      <c r="G8" s="278"/>
      <c r="H8" s="202">
        <v>13</v>
      </c>
      <c r="I8" s="202">
        <v>10</v>
      </c>
      <c r="J8" s="202">
        <v>9</v>
      </c>
      <c r="K8" s="202"/>
      <c r="L8" s="202">
        <v>6</v>
      </c>
      <c r="M8" s="202">
        <v>6</v>
      </c>
      <c r="N8" s="203"/>
      <c r="O8" s="204">
        <v>4</v>
      </c>
      <c r="P8" s="203"/>
      <c r="Q8" s="202">
        <v>4</v>
      </c>
      <c r="R8" s="204">
        <v>4</v>
      </c>
      <c r="S8" s="202"/>
      <c r="T8" s="204">
        <v>3</v>
      </c>
      <c r="U8" s="202"/>
      <c r="V8" s="202">
        <v>3</v>
      </c>
      <c r="W8" s="202">
        <v>3</v>
      </c>
      <c r="X8" s="198"/>
    </row>
    <row r="9" spans="1:24" s="54" customFormat="1" ht="12.75" x14ac:dyDescent="0.25">
      <c r="A9" s="270"/>
      <c r="B9" s="271"/>
      <c r="C9" s="272"/>
      <c r="D9" s="276" t="s">
        <v>278</v>
      </c>
      <c r="E9" s="277"/>
      <c r="F9" s="277"/>
      <c r="G9" s="278"/>
      <c r="H9" s="202">
        <f>H11+H45</f>
        <v>4</v>
      </c>
      <c r="I9" s="202">
        <f>I11+I45</f>
        <v>8</v>
      </c>
      <c r="J9" s="202">
        <f>J11+J45</f>
        <v>16.5</v>
      </c>
      <c r="K9" s="202"/>
      <c r="L9" s="202">
        <f>L11+L45</f>
        <v>18</v>
      </c>
      <c r="M9" s="202">
        <f>M11+M45</f>
        <v>19.5</v>
      </c>
      <c r="N9" s="202"/>
      <c r="O9" s="202">
        <f>O11+O45</f>
        <v>23</v>
      </c>
      <c r="P9" s="202"/>
      <c r="Q9" s="202">
        <f>Q11+Q45</f>
        <v>24</v>
      </c>
      <c r="R9" s="202">
        <f>R11+R45</f>
        <v>21</v>
      </c>
      <c r="S9" s="202"/>
      <c r="T9" s="202">
        <f>T11+T45</f>
        <v>19.5</v>
      </c>
      <c r="U9" s="202"/>
      <c r="V9" s="202">
        <f>V11+V45</f>
        <v>15</v>
      </c>
      <c r="W9" s="202">
        <f>W11+W45</f>
        <v>15</v>
      </c>
      <c r="X9" s="198"/>
    </row>
    <row r="10" spans="1:24" s="54" customFormat="1" ht="12.75" x14ac:dyDescent="0.25">
      <c r="A10" s="273"/>
      <c r="B10" s="274"/>
      <c r="C10" s="275"/>
      <c r="D10" s="276" t="s">
        <v>199</v>
      </c>
      <c r="E10" s="277"/>
      <c r="F10" s="277"/>
      <c r="G10" s="278"/>
      <c r="H10" s="204">
        <v>0</v>
      </c>
      <c r="I10" s="204">
        <v>0</v>
      </c>
      <c r="J10" s="204">
        <v>0</v>
      </c>
      <c r="K10" s="204"/>
      <c r="L10" s="204">
        <v>0</v>
      </c>
      <c r="M10" s="204">
        <v>0</v>
      </c>
      <c r="N10" s="204"/>
      <c r="O10" s="204">
        <v>0</v>
      </c>
      <c r="P10" s="204"/>
      <c r="Q10" s="204">
        <v>0</v>
      </c>
      <c r="R10" s="204">
        <v>0</v>
      </c>
      <c r="S10" s="204"/>
      <c r="T10" s="204">
        <v>8</v>
      </c>
      <c r="U10" s="204"/>
      <c r="V10" s="204">
        <v>6</v>
      </c>
      <c r="W10" s="204">
        <v>6</v>
      </c>
      <c r="X10" s="198"/>
    </row>
    <row r="11" spans="1:24" s="210" customFormat="1" ht="12.75" x14ac:dyDescent="0.25">
      <c r="A11" s="205"/>
      <c r="B11" s="206"/>
      <c r="C11" s="207"/>
      <c r="D11" s="292" t="s">
        <v>279</v>
      </c>
      <c r="E11" s="293"/>
      <c r="F11" s="293"/>
      <c r="G11" s="294"/>
      <c r="H11" s="208">
        <f>SUM(H12,H16,H41)</f>
        <v>4</v>
      </c>
      <c r="I11" s="208">
        <f>SUM(I12,I16,I41)</f>
        <v>8</v>
      </c>
      <c r="J11" s="208">
        <f>SUM(J12,J16,J41)</f>
        <v>16.5</v>
      </c>
      <c r="K11" s="208"/>
      <c r="L11" s="208">
        <f>SUM(L12,L16,L41)</f>
        <v>17</v>
      </c>
      <c r="M11" s="208">
        <f>SUM(M12,M16,M41)</f>
        <v>17.5</v>
      </c>
      <c r="N11" s="208"/>
      <c r="O11" s="208">
        <f>SUM(O12,O16,O41)</f>
        <v>22.5</v>
      </c>
      <c r="P11" s="208"/>
      <c r="Q11" s="208">
        <f>SUM(Q12,Q16,Q41)</f>
        <v>24</v>
      </c>
      <c r="R11" s="208">
        <f>SUM(R12,R16,R41)</f>
        <v>21</v>
      </c>
      <c r="S11" s="208"/>
      <c r="T11" s="208">
        <f>SUM(T12,T16,T41)</f>
        <v>19.5</v>
      </c>
      <c r="U11" s="208"/>
      <c r="V11" s="208">
        <f>SUM(V12,V16,V41)</f>
        <v>15</v>
      </c>
      <c r="W11" s="208">
        <f>SUM(W12,W16,W41)</f>
        <v>15</v>
      </c>
      <c r="X11" s="209"/>
    </row>
    <row r="12" spans="1:24" s="197" customFormat="1" ht="12.75" customHeight="1" x14ac:dyDescent="0.25">
      <c r="A12" s="211" t="s">
        <v>280</v>
      </c>
      <c r="B12" s="211" t="str">
        <f xml:space="preserve"> "Study TU's ("&amp;SUM(E13)&amp;")"&amp;" + Normative TU's ("&amp;SUM(E14)&amp;") = "&amp;SUM(E15)</f>
        <v>Study TU's (0) + Normative TU's (0) = 0</v>
      </c>
      <c r="C12" s="70"/>
      <c r="D12" s="70"/>
      <c r="E12" s="212"/>
      <c r="F12" s="290" t="s">
        <v>281</v>
      </c>
      <c r="G12" s="291"/>
      <c r="H12" s="213">
        <f>SUM(H13)</f>
        <v>0</v>
      </c>
      <c r="I12" s="213">
        <f t="shared" ref="I12:W12" si="1">SUM(I13)</f>
        <v>0</v>
      </c>
      <c r="J12" s="213">
        <f t="shared" si="1"/>
        <v>8</v>
      </c>
      <c r="K12" s="213"/>
      <c r="L12" s="213">
        <f t="shared" si="1"/>
        <v>10</v>
      </c>
      <c r="M12" s="213">
        <f t="shared" si="1"/>
        <v>10</v>
      </c>
      <c r="N12" s="213"/>
      <c r="O12" s="213">
        <f t="shared" si="1"/>
        <v>12</v>
      </c>
      <c r="P12" s="213"/>
      <c r="Q12" s="213">
        <f t="shared" si="1"/>
        <v>12</v>
      </c>
      <c r="R12" s="213">
        <f t="shared" si="1"/>
        <v>12</v>
      </c>
      <c r="S12" s="213"/>
      <c r="T12" s="213">
        <f t="shared" si="1"/>
        <v>12</v>
      </c>
      <c r="U12" s="213"/>
      <c r="V12" s="213">
        <f t="shared" si="1"/>
        <v>15</v>
      </c>
      <c r="W12" s="213">
        <f t="shared" si="1"/>
        <v>15</v>
      </c>
      <c r="X12" s="198"/>
    </row>
    <row r="13" spans="1:24" s="218" customFormat="1" ht="12.75" x14ac:dyDescent="0.25">
      <c r="A13" s="256" t="s">
        <v>282</v>
      </c>
      <c r="B13" s="259" t="s">
        <v>283</v>
      </c>
      <c r="C13" s="262" t="s">
        <v>284</v>
      </c>
      <c r="D13" s="262" t="s">
        <v>285</v>
      </c>
      <c r="E13" s="214">
        <v>0</v>
      </c>
      <c r="F13" s="215" t="s">
        <v>286</v>
      </c>
      <c r="G13" s="216" t="str">
        <f xml:space="preserve"> "TU Plan ("&amp;SUM(H13:T13)&amp;")"</f>
        <v>TU Plan (76)</v>
      </c>
      <c r="H13" s="217">
        <v>0</v>
      </c>
      <c r="I13" s="217">
        <v>0</v>
      </c>
      <c r="J13" s="217">
        <v>8</v>
      </c>
      <c r="K13" s="285"/>
      <c r="L13" s="217">
        <v>10</v>
      </c>
      <c r="M13" s="217">
        <v>10</v>
      </c>
      <c r="N13" s="285"/>
      <c r="O13" s="217">
        <v>12</v>
      </c>
      <c r="P13" s="285"/>
      <c r="Q13" s="217">
        <v>12</v>
      </c>
      <c r="R13" s="217">
        <v>12</v>
      </c>
      <c r="S13" s="285"/>
      <c r="T13" s="217">
        <v>12</v>
      </c>
      <c r="U13" s="285"/>
      <c r="V13" s="217">
        <v>15</v>
      </c>
      <c r="W13" s="217">
        <v>15</v>
      </c>
      <c r="X13" s="217"/>
    </row>
    <row r="14" spans="1:24" s="218" customFormat="1" ht="12.75" x14ac:dyDescent="0.25">
      <c r="A14" s="257"/>
      <c r="B14" s="260"/>
      <c r="C14" s="263"/>
      <c r="D14" s="263"/>
      <c r="E14" s="214">
        <v>0</v>
      </c>
      <c r="F14" s="219" t="s">
        <v>287</v>
      </c>
      <c r="G14" s="216" t="str">
        <f xml:space="preserve"> "TU Actual ("&amp;SUM(H14:W14)&amp;")"</f>
        <v>TU Actual (0)</v>
      </c>
      <c r="H14" s="217">
        <v>0</v>
      </c>
      <c r="I14" s="217">
        <v>0</v>
      </c>
      <c r="J14" s="217"/>
      <c r="K14" s="286"/>
      <c r="L14" s="217"/>
      <c r="M14" s="217"/>
      <c r="N14" s="286"/>
      <c r="O14" s="217"/>
      <c r="P14" s="286"/>
      <c r="Q14" s="217"/>
      <c r="R14" s="217"/>
      <c r="S14" s="286"/>
      <c r="T14" s="217"/>
      <c r="U14" s="286"/>
      <c r="V14" s="217"/>
      <c r="W14" s="217"/>
      <c r="X14" s="217"/>
    </row>
    <row r="15" spans="1:24" s="218" customFormat="1" ht="12.75" x14ac:dyDescent="0.25">
      <c r="A15" s="258"/>
      <c r="B15" s="261"/>
      <c r="C15" s="264"/>
      <c r="D15" s="264"/>
      <c r="E15" s="220">
        <f>E13+E14</f>
        <v>0</v>
      </c>
      <c r="F15" s="221"/>
      <c r="G15" s="216" t="s">
        <v>288</v>
      </c>
      <c r="H15" s="222">
        <v>0</v>
      </c>
      <c r="I15" s="222">
        <v>0</v>
      </c>
      <c r="J15" s="217"/>
      <c r="K15" s="287"/>
      <c r="L15" s="217"/>
      <c r="M15" s="217"/>
      <c r="N15" s="287"/>
      <c r="O15" s="217"/>
      <c r="P15" s="287"/>
      <c r="Q15" s="217"/>
      <c r="R15" s="217"/>
      <c r="S15" s="287"/>
      <c r="T15" s="217"/>
      <c r="U15" s="287"/>
      <c r="V15" s="217"/>
      <c r="W15" s="217"/>
      <c r="X15" s="217"/>
    </row>
    <row r="16" spans="1:24" s="197" customFormat="1" ht="12.75" x14ac:dyDescent="0.25">
      <c r="A16" s="223" t="s">
        <v>289</v>
      </c>
      <c r="B16" s="288" t="str">
        <f xml:space="preserve"> "Study TU's ("&amp;SUM(E17,E23,E20,E26,E29,E32,E35,E38)&amp;")"&amp;" + Normative TU's ("&amp;SUM(E18,E24,E21,E27,E30,E33,E36,E39)&amp;") = "&amp;SUM(E19,E25,E22,E28,E31,E34,E37,E40)</f>
        <v>Study TU's (37) + Normative TU's (37) = 74</v>
      </c>
      <c r="C16" s="289"/>
      <c r="D16" s="224"/>
      <c r="E16" s="225"/>
      <c r="F16" s="290" t="s">
        <v>281</v>
      </c>
      <c r="G16" s="291"/>
      <c r="H16" s="213">
        <f>SUM(H17,H23,H20,H26,H29,H32,H35,H38)</f>
        <v>4</v>
      </c>
      <c r="I16" s="213">
        <f>SUM(I17,I23,I20,I26,I29,I32,I35,I38)</f>
        <v>8</v>
      </c>
      <c r="J16" s="213">
        <f>SUM(J17,J23,J20,J26,J29,J32,J35,J38)</f>
        <v>8.5</v>
      </c>
      <c r="K16" s="213"/>
      <c r="L16" s="213">
        <f>SUM(L17,L23,L20,L26,L29,L32,L35,L38)</f>
        <v>7</v>
      </c>
      <c r="M16" s="213">
        <f>SUM(M17,M23,M20,M26,M29,M32,M35,M38)</f>
        <v>7.5</v>
      </c>
      <c r="N16" s="213"/>
      <c r="O16" s="213">
        <f>SUM(O17,O23,O20,O26,O29,O32,O35,O38)</f>
        <v>10.5</v>
      </c>
      <c r="P16" s="213"/>
      <c r="Q16" s="213">
        <f>SUM(Q17,Q23,Q20,Q26,Q29,Q32,Q35,Q38)</f>
        <v>12</v>
      </c>
      <c r="R16" s="213">
        <f>SUM(R17,R23,R20,R26,R29,R32,R35,R38)</f>
        <v>9</v>
      </c>
      <c r="S16" s="213"/>
      <c r="T16" s="213">
        <f>SUM(T17,T23,T20,T26,T29,T32,T35,T38)</f>
        <v>7.5</v>
      </c>
      <c r="U16" s="213"/>
      <c r="V16" s="213">
        <f>SUM(V17,V23,V20,V26,V29,V32,V35,V38)</f>
        <v>0</v>
      </c>
      <c r="W16" s="213">
        <f>SUM(W17,W23,W20,W26,W29,W32,W35,W38)</f>
        <v>0</v>
      </c>
      <c r="X16" s="198"/>
    </row>
    <row r="17" spans="1:23" s="197" customFormat="1" ht="12.75" x14ac:dyDescent="0.25">
      <c r="A17" s="298" t="s">
        <v>191</v>
      </c>
      <c r="B17" s="301" t="s">
        <v>290</v>
      </c>
      <c r="C17" s="304" t="s">
        <v>291</v>
      </c>
      <c r="D17" s="259" t="s">
        <v>285</v>
      </c>
      <c r="E17" s="226">
        <v>6.5</v>
      </c>
      <c r="F17" s="215" t="s">
        <v>292</v>
      </c>
      <c r="G17" s="216" t="str">
        <f xml:space="preserve"> "TU Plan ("&amp;SUM(H17:W17)&amp;")"</f>
        <v>TU Plan (13)</v>
      </c>
      <c r="H17" s="227">
        <v>1</v>
      </c>
      <c r="I17" s="227">
        <v>2</v>
      </c>
      <c r="J17" s="201">
        <v>1.5</v>
      </c>
      <c r="K17" s="307" t="s">
        <v>293</v>
      </c>
      <c r="L17" s="201">
        <v>1</v>
      </c>
      <c r="M17" s="201">
        <v>1</v>
      </c>
      <c r="N17" s="307" t="s">
        <v>294</v>
      </c>
      <c r="O17" s="105">
        <v>2</v>
      </c>
      <c r="P17" s="295"/>
      <c r="Q17" s="105">
        <v>2</v>
      </c>
      <c r="R17" s="105">
        <v>1.5</v>
      </c>
      <c r="S17" s="295"/>
      <c r="T17" s="105">
        <v>1</v>
      </c>
      <c r="U17" s="295"/>
      <c r="V17" s="201"/>
      <c r="W17" s="201"/>
    </row>
    <row r="18" spans="1:23" s="197" customFormat="1" ht="12.75" x14ac:dyDescent="0.25">
      <c r="A18" s="299"/>
      <c r="B18" s="302"/>
      <c r="C18" s="305"/>
      <c r="D18" s="260"/>
      <c r="E18" s="228">
        <v>6.5</v>
      </c>
      <c r="F18" s="219" t="s">
        <v>295</v>
      </c>
      <c r="G18" s="216" t="str">
        <f xml:space="preserve"> "TU Actual ("&amp;SUM(H18:W18)&amp;")"</f>
        <v>TU Actual (3)</v>
      </c>
      <c r="H18" s="227">
        <v>1</v>
      </c>
      <c r="I18" s="227">
        <v>2</v>
      </c>
      <c r="J18" s="201"/>
      <c r="K18" s="308"/>
      <c r="L18" s="201"/>
      <c r="M18" s="201"/>
      <c r="N18" s="308"/>
      <c r="O18" s="105"/>
      <c r="P18" s="296"/>
      <c r="Q18" s="105"/>
      <c r="R18" s="105"/>
      <c r="S18" s="296"/>
      <c r="T18" s="105"/>
      <c r="U18" s="296"/>
      <c r="V18" s="201"/>
      <c r="W18" s="201"/>
    </row>
    <row r="19" spans="1:23" s="197" customFormat="1" ht="12.75" x14ac:dyDescent="0.25">
      <c r="A19" s="300"/>
      <c r="B19" s="303"/>
      <c r="C19" s="306"/>
      <c r="D19" s="261"/>
      <c r="E19" s="229">
        <f>E17+E18</f>
        <v>13</v>
      </c>
      <c r="F19" s="221"/>
      <c r="G19" s="216" t="s">
        <v>288</v>
      </c>
      <c r="H19" s="230">
        <v>0.1</v>
      </c>
      <c r="I19" s="230">
        <v>0.3</v>
      </c>
      <c r="J19" s="201"/>
      <c r="K19" s="309"/>
      <c r="L19" s="201"/>
      <c r="M19" s="201"/>
      <c r="N19" s="309"/>
      <c r="O19" s="105"/>
      <c r="P19" s="297"/>
      <c r="Q19" s="105"/>
      <c r="R19" s="105"/>
      <c r="S19" s="297"/>
      <c r="T19" s="105"/>
      <c r="U19" s="297"/>
      <c r="V19" s="201"/>
      <c r="W19" s="201"/>
    </row>
    <row r="20" spans="1:23" s="197" customFormat="1" ht="12.75" x14ac:dyDescent="0.25">
      <c r="A20" s="298" t="s">
        <v>193</v>
      </c>
      <c r="B20" s="301" t="s">
        <v>296</v>
      </c>
      <c r="C20" s="304" t="s">
        <v>297</v>
      </c>
      <c r="D20" s="259" t="s">
        <v>285</v>
      </c>
      <c r="E20" s="231">
        <v>7</v>
      </c>
      <c r="F20" s="219" t="s">
        <v>298</v>
      </c>
      <c r="G20" s="232" t="str">
        <f xml:space="preserve"> "TU Plan ("&amp;SUM(H20:W20)&amp;")"</f>
        <v>TU Plan (12.5)</v>
      </c>
      <c r="H20" s="227">
        <v>1</v>
      </c>
      <c r="I20" s="227">
        <v>2</v>
      </c>
      <c r="J20" s="201">
        <v>2</v>
      </c>
      <c r="K20" s="307" t="s">
        <v>293</v>
      </c>
      <c r="L20" s="201">
        <v>1</v>
      </c>
      <c r="M20" s="201">
        <v>1</v>
      </c>
      <c r="N20" s="307" t="s">
        <v>294</v>
      </c>
      <c r="O20" s="105">
        <v>1.5</v>
      </c>
      <c r="P20" s="295"/>
      <c r="Q20" s="105">
        <v>1.5</v>
      </c>
      <c r="R20" s="105">
        <v>1.5</v>
      </c>
      <c r="S20" s="295"/>
      <c r="T20" s="105">
        <v>1</v>
      </c>
      <c r="U20" s="295"/>
      <c r="V20" s="201"/>
      <c r="W20" s="201"/>
    </row>
    <row r="21" spans="1:23" s="197" customFormat="1" ht="12.75" x14ac:dyDescent="0.25">
      <c r="A21" s="299"/>
      <c r="B21" s="302"/>
      <c r="C21" s="305"/>
      <c r="D21" s="260"/>
      <c r="E21" s="233">
        <v>5.5</v>
      </c>
      <c r="F21" s="219" t="s">
        <v>299</v>
      </c>
      <c r="G21" s="232" t="str">
        <f xml:space="preserve"> "TU Actual ("&amp;SUM(H21:W21)&amp;")"</f>
        <v>TU Actual (3)</v>
      </c>
      <c r="H21" s="227">
        <v>1</v>
      </c>
      <c r="I21" s="227">
        <v>2</v>
      </c>
      <c r="J21" s="201"/>
      <c r="K21" s="308"/>
      <c r="L21" s="201"/>
      <c r="M21" s="201"/>
      <c r="N21" s="308"/>
      <c r="O21" s="105"/>
      <c r="P21" s="296"/>
      <c r="Q21" s="105"/>
      <c r="R21" s="105"/>
      <c r="S21" s="296"/>
      <c r="T21" s="105"/>
      <c r="U21" s="296"/>
      <c r="V21" s="201"/>
      <c r="W21" s="201"/>
    </row>
    <row r="22" spans="1:23" s="197" customFormat="1" ht="12.75" x14ac:dyDescent="0.25">
      <c r="A22" s="300"/>
      <c r="B22" s="303"/>
      <c r="C22" s="306"/>
      <c r="D22" s="261"/>
      <c r="E22" s="220">
        <f>E20+E21</f>
        <v>12.5</v>
      </c>
      <c r="F22" s="219"/>
      <c r="G22" s="232" t="s">
        <v>288</v>
      </c>
      <c r="H22" s="230" t="s">
        <v>300</v>
      </c>
      <c r="I22" s="230">
        <v>0.5</v>
      </c>
      <c r="J22" s="201"/>
      <c r="K22" s="309"/>
      <c r="L22" s="201"/>
      <c r="M22" s="201"/>
      <c r="N22" s="309"/>
      <c r="O22" s="105"/>
      <c r="P22" s="297"/>
      <c r="Q22" s="105"/>
      <c r="R22" s="105"/>
      <c r="S22" s="297"/>
      <c r="T22" s="105"/>
      <c r="U22" s="297"/>
      <c r="V22" s="201"/>
      <c r="W22" s="201"/>
    </row>
    <row r="23" spans="1:23" s="197" customFormat="1" ht="12.75" x14ac:dyDescent="0.25">
      <c r="A23" s="298" t="s">
        <v>195</v>
      </c>
      <c r="B23" s="301" t="s">
        <v>301</v>
      </c>
      <c r="C23" s="304" t="s">
        <v>302</v>
      </c>
      <c r="D23" s="259" t="s">
        <v>285</v>
      </c>
      <c r="E23" s="231">
        <v>5</v>
      </c>
      <c r="F23" s="215" t="s">
        <v>303</v>
      </c>
      <c r="G23" s="232" t="str">
        <f xml:space="preserve"> "TU Plan ("&amp;SUM(H23:W23)&amp;")"</f>
        <v>TU Plan (10)</v>
      </c>
      <c r="H23" s="227">
        <v>1</v>
      </c>
      <c r="I23" s="227">
        <v>2</v>
      </c>
      <c r="J23" s="201">
        <v>1</v>
      </c>
      <c r="K23" s="307" t="s">
        <v>293</v>
      </c>
      <c r="L23" s="201">
        <v>0.5</v>
      </c>
      <c r="M23" s="201">
        <v>0.5</v>
      </c>
      <c r="N23" s="307" t="s">
        <v>294</v>
      </c>
      <c r="O23" s="105">
        <v>2</v>
      </c>
      <c r="P23" s="295"/>
      <c r="Q23" s="105">
        <v>1</v>
      </c>
      <c r="R23" s="105">
        <v>1</v>
      </c>
      <c r="S23" s="295"/>
      <c r="T23" s="105">
        <v>1</v>
      </c>
      <c r="U23" s="295"/>
      <c r="V23" s="201"/>
      <c r="W23" s="201"/>
    </row>
    <row r="24" spans="1:23" s="197" customFormat="1" ht="12.75" x14ac:dyDescent="0.25">
      <c r="A24" s="299"/>
      <c r="B24" s="302"/>
      <c r="C24" s="305"/>
      <c r="D24" s="260"/>
      <c r="E24" s="233">
        <v>5</v>
      </c>
      <c r="F24" s="219" t="s">
        <v>304</v>
      </c>
      <c r="G24" s="232" t="str">
        <f xml:space="preserve"> "TU Actual ("&amp;SUM(H24:W24)&amp;")"</f>
        <v>TU Actual (3)</v>
      </c>
      <c r="H24" s="227">
        <v>1</v>
      </c>
      <c r="I24" s="227">
        <v>2</v>
      </c>
      <c r="J24" s="201"/>
      <c r="K24" s="308"/>
      <c r="L24" s="201"/>
      <c r="M24" s="201"/>
      <c r="N24" s="308"/>
      <c r="O24" s="105"/>
      <c r="P24" s="296"/>
      <c r="Q24" s="105"/>
      <c r="R24" s="105"/>
      <c r="S24" s="296"/>
      <c r="T24" s="105"/>
      <c r="U24" s="296"/>
      <c r="V24" s="201"/>
      <c r="W24" s="201"/>
    </row>
    <row r="25" spans="1:23" s="197" customFormat="1" ht="12.75" x14ac:dyDescent="0.25">
      <c r="A25" s="300"/>
      <c r="B25" s="303"/>
      <c r="C25" s="306"/>
      <c r="D25" s="261"/>
      <c r="E25" s="220">
        <f>E23+E24</f>
        <v>10</v>
      </c>
      <c r="F25" s="221"/>
      <c r="G25" s="232" t="s">
        <v>288</v>
      </c>
      <c r="H25" s="230">
        <v>0.2</v>
      </c>
      <c r="I25" s="230">
        <v>0.5</v>
      </c>
      <c r="J25" s="201"/>
      <c r="K25" s="309"/>
      <c r="L25" s="201"/>
      <c r="M25" s="201"/>
      <c r="N25" s="309"/>
      <c r="O25" s="105"/>
      <c r="P25" s="297"/>
      <c r="Q25" s="105"/>
      <c r="R25" s="105"/>
      <c r="S25" s="297"/>
      <c r="T25" s="105"/>
      <c r="U25" s="297"/>
      <c r="V25" s="201"/>
      <c r="W25" s="201"/>
    </row>
    <row r="26" spans="1:23" s="197" customFormat="1" ht="12.75" x14ac:dyDescent="0.25">
      <c r="A26" s="298" t="s">
        <v>197</v>
      </c>
      <c r="B26" s="301" t="s">
        <v>305</v>
      </c>
      <c r="C26" s="304" t="s">
        <v>306</v>
      </c>
      <c r="D26" s="259" t="s">
        <v>285</v>
      </c>
      <c r="E26" s="231">
        <v>6</v>
      </c>
      <c r="F26" s="215" t="s">
        <v>307</v>
      </c>
      <c r="G26" s="232" t="str">
        <f xml:space="preserve"> "TU Plan ("&amp;SUM(H26:W26)&amp;")"</f>
        <v>TU Plan (12)</v>
      </c>
      <c r="H26" s="227">
        <v>1</v>
      </c>
      <c r="I26" s="227">
        <v>2</v>
      </c>
      <c r="J26" s="201">
        <v>1</v>
      </c>
      <c r="K26" s="307" t="s">
        <v>293</v>
      </c>
      <c r="L26" s="201">
        <v>1</v>
      </c>
      <c r="M26" s="201">
        <v>1</v>
      </c>
      <c r="N26" s="307" t="s">
        <v>294</v>
      </c>
      <c r="O26" s="105">
        <v>2</v>
      </c>
      <c r="P26" s="295"/>
      <c r="Q26" s="105">
        <v>2</v>
      </c>
      <c r="R26" s="105">
        <v>1</v>
      </c>
      <c r="S26" s="295"/>
      <c r="T26" s="105">
        <v>1</v>
      </c>
      <c r="U26" s="295"/>
      <c r="V26" s="105"/>
      <c r="W26" s="201"/>
    </row>
    <row r="27" spans="1:23" s="197" customFormat="1" ht="12.75" x14ac:dyDescent="0.25">
      <c r="A27" s="299"/>
      <c r="B27" s="302"/>
      <c r="C27" s="305"/>
      <c r="D27" s="260"/>
      <c r="E27" s="233">
        <v>6</v>
      </c>
      <c r="F27" s="219" t="s">
        <v>308</v>
      </c>
      <c r="G27" s="232" t="str">
        <f xml:space="preserve"> "TU Actual ("&amp;SUM(H27:W27)&amp;")"</f>
        <v>TU Actual (3)</v>
      </c>
      <c r="H27" s="227">
        <v>1</v>
      </c>
      <c r="I27" s="227">
        <v>2</v>
      </c>
      <c r="J27" s="201"/>
      <c r="K27" s="308"/>
      <c r="L27" s="201"/>
      <c r="M27" s="201"/>
      <c r="N27" s="308"/>
      <c r="O27" s="105"/>
      <c r="P27" s="296"/>
      <c r="Q27" s="105"/>
      <c r="R27" s="105"/>
      <c r="S27" s="296"/>
      <c r="T27" s="105"/>
      <c r="U27" s="296"/>
      <c r="V27" s="105"/>
      <c r="W27" s="201"/>
    </row>
    <row r="28" spans="1:23" s="197" customFormat="1" ht="12.75" x14ac:dyDescent="0.25">
      <c r="A28" s="300"/>
      <c r="B28" s="303"/>
      <c r="C28" s="306"/>
      <c r="D28" s="261"/>
      <c r="E28" s="220">
        <f>E26+E27</f>
        <v>12</v>
      </c>
      <c r="F28" s="219"/>
      <c r="G28" s="232" t="s">
        <v>288</v>
      </c>
      <c r="H28" s="230" t="s">
        <v>309</v>
      </c>
      <c r="I28" s="230">
        <v>0.5</v>
      </c>
      <c r="J28" s="201"/>
      <c r="K28" s="309"/>
      <c r="L28" s="201"/>
      <c r="M28" s="201"/>
      <c r="N28" s="309"/>
      <c r="O28" s="105"/>
      <c r="P28" s="297"/>
      <c r="Q28" s="105"/>
      <c r="R28" s="105"/>
      <c r="S28" s="297"/>
      <c r="T28" s="105"/>
      <c r="U28" s="297"/>
      <c r="V28" s="105"/>
      <c r="W28" s="201"/>
    </row>
    <row r="29" spans="1:23" s="197" customFormat="1" ht="12.75" x14ac:dyDescent="0.25">
      <c r="A29" s="298" t="s">
        <v>310</v>
      </c>
      <c r="B29" s="301" t="s">
        <v>311</v>
      </c>
      <c r="C29" s="304" t="s">
        <v>312</v>
      </c>
      <c r="D29" s="259" t="s">
        <v>285</v>
      </c>
      <c r="E29" s="231">
        <v>4.5</v>
      </c>
      <c r="F29" s="215" t="s">
        <v>313</v>
      </c>
      <c r="G29" s="232" t="str">
        <f xml:space="preserve"> "TU Plan ("&amp;SUM(H29:W29)&amp;")"</f>
        <v>TU Plan (9)</v>
      </c>
      <c r="H29" s="227">
        <v>0</v>
      </c>
      <c r="I29" s="227">
        <v>0</v>
      </c>
      <c r="J29" s="201">
        <v>1</v>
      </c>
      <c r="K29" s="307"/>
      <c r="L29" s="201">
        <v>1.5</v>
      </c>
      <c r="M29" s="201">
        <v>1</v>
      </c>
      <c r="N29" s="307" t="s">
        <v>293</v>
      </c>
      <c r="O29" s="201">
        <v>1</v>
      </c>
      <c r="P29" s="307" t="s">
        <v>294</v>
      </c>
      <c r="Q29" s="105">
        <v>2</v>
      </c>
      <c r="R29" s="105">
        <v>1.5</v>
      </c>
      <c r="S29" s="295"/>
      <c r="T29" s="105">
        <v>1</v>
      </c>
      <c r="U29" s="295"/>
      <c r="V29" s="201"/>
      <c r="W29" s="201"/>
    </row>
    <row r="30" spans="1:23" s="197" customFormat="1" ht="12.75" x14ac:dyDescent="0.25">
      <c r="A30" s="299"/>
      <c r="B30" s="302"/>
      <c r="C30" s="305"/>
      <c r="D30" s="260"/>
      <c r="E30" s="233">
        <v>4.5</v>
      </c>
      <c r="F30" s="219" t="s">
        <v>314</v>
      </c>
      <c r="G30" s="232" t="str">
        <f xml:space="preserve"> "TU Actual ("&amp;SUM(H30:W30)&amp;")"</f>
        <v>TU Actual (0)</v>
      </c>
      <c r="H30" s="227">
        <v>0</v>
      </c>
      <c r="I30" s="227">
        <v>0</v>
      </c>
      <c r="J30" s="201"/>
      <c r="K30" s="308"/>
      <c r="L30" s="201"/>
      <c r="M30" s="201"/>
      <c r="N30" s="308"/>
      <c r="O30" s="201"/>
      <c r="P30" s="308"/>
      <c r="Q30" s="105"/>
      <c r="R30" s="105"/>
      <c r="S30" s="296"/>
      <c r="T30" s="105"/>
      <c r="U30" s="296"/>
      <c r="V30" s="201"/>
      <c r="W30" s="201"/>
    </row>
    <row r="31" spans="1:23" s="197" customFormat="1" ht="12.75" x14ac:dyDescent="0.25">
      <c r="A31" s="300"/>
      <c r="B31" s="303"/>
      <c r="C31" s="306"/>
      <c r="D31" s="261"/>
      <c r="E31" s="220">
        <f>E29+E30</f>
        <v>9</v>
      </c>
      <c r="F31" s="219"/>
      <c r="G31" s="232" t="s">
        <v>288</v>
      </c>
      <c r="H31" s="230">
        <v>0</v>
      </c>
      <c r="I31" s="230">
        <v>0</v>
      </c>
      <c r="J31" s="201"/>
      <c r="K31" s="309"/>
      <c r="L31" s="201"/>
      <c r="M31" s="201"/>
      <c r="N31" s="309"/>
      <c r="O31" s="201"/>
      <c r="P31" s="309"/>
      <c r="Q31" s="105"/>
      <c r="R31" s="105"/>
      <c r="S31" s="297"/>
      <c r="T31" s="105"/>
      <c r="U31" s="297"/>
      <c r="V31" s="201"/>
      <c r="W31" s="201"/>
    </row>
    <row r="32" spans="1:23" s="197" customFormat="1" ht="12.75" x14ac:dyDescent="0.25">
      <c r="A32" s="298" t="s">
        <v>315</v>
      </c>
      <c r="B32" s="301" t="s">
        <v>316</v>
      </c>
      <c r="C32" s="304" t="s">
        <v>317</v>
      </c>
      <c r="D32" s="259" t="s">
        <v>285</v>
      </c>
      <c r="E32" s="231">
        <v>4</v>
      </c>
      <c r="F32" s="215" t="s">
        <v>318</v>
      </c>
      <c r="G32" s="232" t="str">
        <f xml:space="preserve"> "TU Plan ("&amp;SUM(H32:W32)&amp;")"</f>
        <v>TU Plan (7.5)</v>
      </c>
      <c r="H32" s="227">
        <v>0</v>
      </c>
      <c r="I32" s="227">
        <v>0</v>
      </c>
      <c r="J32" s="201">
        <v>1</v>
      </c>
      <c r="K32" s="307"/>
      <c r="L32" s="201">
        <v>1</v>
      </c>
      <c r="M32" s="201">
        <v>1</v>
      </c>
      <c r="N32" s="307" t="s">
        <v>293</v>
      </c>
      <c r="O32" s="201">
        <v>1</v>
      </c>
      <c r="P32" s="307" t="s">
        <v>294</v>
      </c>
      <c r="Q32" s="105">
        <v>1.5</v>
      </c>
      <c r="R32" s="105">
        <v>1</v>
      </c>
      <c r="S32" s="295"/>
      <c r="T32" s="105">
        <v>1</v>
      </c>
      <c r="U32" s="295"/>
      <c r="V32" s="201"/>
      <c r="W32" s="201"/>
    </row>
    <row r="33" spans="1:23" s="197" customFormat="1" ht="12.75" x14ac:dyDescent="0.25">
      <c r="A33" s="299"/>
      <c r="B33" s="302"/>
      <c r="C33" s="305"/>
      <c r="D33" s="260"/>
      <c r="E33" s="233">
        <v>3.5</v>
      </c>
      <c r="F33" s="219" t="s">
        <v>319</v>
      </c>
      <c r="G33" s="232" t="str">
        <f xml:space="preserve"> "TU Actual ("&amp;SUM(H33:W33)&amp;")"</f>
        <v>TU Actual (0)</v>
      </c>
      <c r="H33" s="227">
        <v>0</v>
      </c>
      <c r="I33" s="227">
        <v>0</v>
      </c>
      <c r="J33" s="201"/>
      <c r="K33" s="308"/>
      <c r="L33" s="201"/>
      <c r="M33" s="201"/>
      <c r="N33" s="308"/>
      <c r="O33" s="201"/>
      <c r="P33" s="308"/>
      <c r="Q33" s="105"/>
      <c r="R33" s="105"/>
      <c r="S33" s="296"/>
      <c r="T33" s="105"/>
      <c r="U33" s="296"/>
      <c r="V33" s="201"/>
      <c r="W33" s="201"/>
    </row>
    <row r="34" spans="1:23" s="197" customFormat="1" ht="12.75" x14ac:dyDescent="0.25">
      <c r="A34" s="300"/>
      <c r="B34" s="303"/>
      <c r="C34" s="306"/>
      <c r="D34" s="261"/>
      <c r="E34" s="220">
        <f>E32+E33</f>
        <v>7.5</v>
      </c>
      <c r="F34" s="219"/>
      <c r="G34" s="232" t="s">
        <v>288</v>
      </c>
      <c r="H34" s="230">
        <v>0</v>
      </c>
      <c r="I34" s="230">
        <v>0</v>
      </c>
      <c r="J34" s="201"/>
      <c r="K34" s="309"/>
      <c r="L34" s="201"/>
      <c r="M34" s="201"/>
      <c r="N34" s="309"/>
      <c r="O34" s="201"/>
      <c r="P34" s="309"/>
      <c r="Q34" s="105"/>
      <c r="R34" s="105"/>
      <c r="S34" s="297"/>
      <c r="T34" s="105"/>
      <c r="U34" s="297"/>
      <c r="V34" s="201"/>
      <c r="W34" s="201"/>
    </row>
    <row r="35" spans="1:23" s="197" customFormat="1" ht="12.75" x14ac:dyDescent="0.25">
      <c r="A35" s="298" t="s">
        <v>320</v>
      </c>
      <c r="B35" s="301" t="s">
        <v>321</v>
      </c>
      <c r="C35" s="304" t="s">
        <v>322</v>
      </c>
      <c r="D35" s="259" t="s">
        <v>285</v>
      </c>
      <c r="E35" s="231">
        <v>4</v>
      </c>
      <c r="F35" s="215" t="s">
        <v>323</v>
      </c>
      <c r="G35" s="232" t="str">
        <f xml:space="preserve"> "TU Plan ("&amp;SUM(H35:W35)&amp;")"</f>
        <v>TU Plan (7.5)</v>
      </c>
      <c r="H35" s="227">
        <v>0</v>
      </c>
      <c r="I35" s="227">
        <v>0</v>
      </c>
      <c r="J35" s="201">
        <v>1</v>
      </c>
      <c r="K35" s="307"/>
      <c r="L35" s="201">
        <v>1</v>
      </c>
      <c r="M35" s="201">
        <v>1</v>
      </c>
      <c r="N35" s="307" t="s">
        <v>293</v>
      </c>
      <c r="O35" s="201">
        <v>1</v>
      </c>
      <c r="P35" s="307" t="s">
        <v>294</v>
      </c>
      <c r="Q35" s="105">
        <v>1.5</v>
      </c>
      <c r="R35" s="105">
        <v>1</v>
      </c>
      <c r="S35" s="295"/>
      <c r="T35" s="105">
        <v>1</v>
      </c>
      <c r="U35" s="295"/>
      <c r="V35" s="201"/>
      <c r="W35" s="201"/>
    </row>
    <row r="36" spans="1:23" s="197" customFormat="1" ht="12.75" x14ac:dyDescent="0.25">
      <c r="A36" s="299"/>
      <c r="B36" s="302"/>
      <c r="C36" s="305"/>
      <c r="D36" s="260"/>
      <c r="E36" s="233">
        <v>3.5</v>
      </c>
      <c r="F36" s="219" t="s">
        <v>324</v>
      </c>
      <c r="G36" s="232" t="str">
        <f xml:space="preserve"> "TU Actual ("&amp;SUM(H36:W36)&amp;")"</f>
        <v>TU Actual (0)</v>
      </c>
      <c r="H36" s="227">
        <v>0</v>
      </c>
      <c r="I36" s="227">
        <v>0</v>
      </c>
      <c r="J36" s="201"/>
      <c r="K36" s="308"/>
      <c r="L36" s="201"/>
      <c r="M36" s="201"/>
      <c r="N36" s="308"/>
      <c r="O36" s="201"/>
      <c r="P36" s="308"/>
      <c r="Q36" s="105"/>
      <c r="R36" s="105"/>
      <c r="S36" s="296"/>
      <c r="T36" s="105"/>
      <c r="U36" s="296"/>
      <c r="V36" s="201"/>
      <c r="W36" s="201"/>
    </row>
    <row r="37" spans="1:23" s="197" customFormat="1" ht="12.75" x14ac:dyDescent="0.25">
      <c r="A37" s="300"/>
      <c r="B37" s="303"/>
      <c r="C37" s="306"/>
      <c r="D37" s="261"/>
      <c r="E37" s="220">
        <f>E35+E36</f>
        <v>7.5</v>
      </c>
      <c r="F37" s="219"/>
      <c r="G37" s="232" t="s">
        <v>288</v>
      </c>
      <c r="H37" s="230">
        <v>0</v>
      </c>
      <c r="I37" s="230">
        <v>0</v>
      </c>
      <c r="J37" s="201"/>
      <c r="K37" s="309"/>
      <c r="L37" s="201"/>
      <c r="M37" s="201"/>
      <c r="N37" s="309"/>
      <c r="O37" s="201"/>
      <c r="P37" s="309"/>
      <c r="Q37" s="105"/>
      <c r="R37" s="105"/>
      <c r="S37" s="297"/>
      <c r="T37" s="105"/>
      <c r="U37" s="297"/>
      <c r="V37" s="201"/>
      <c r="W37" s="201"/>
    </row>
    <row r="38" spans="1:23" s="197" customFormat="1" ht="12.75" x14ac:dyDescent="0.25">
      <c r="A38" s="298" t="s">
        <v>325</v>
      </c>
      <c r="B38" s="301" t="s">
        <v>326</v>
      </c>
      <c r="C38" s="304" t="s">
        <v>327</v>
      </c>
      <c r="D38" s="259" t="s">
        <v>285</v>
      </c>
      <c r="E38" s="231">
        <v>0</v>
      </c>
      <c r="F38" s="215" t="s">
        <v>328</v>
      </c>
      <c r="G38" s="232" t="str">
        <f xml:space="preserve"> "TU Plan ("&amp;SUM(H38:W38)&amp;")"</f>
        <v>TU Plan (2.5)</v>
      </c>
      <c r="H38" s="227">
        <v>0</v>
      </c>
      <c r="I38" s="227">
        <v>0</v>
      </c>
      <c r="J38" s="201">
        <v>0</v>
      </c>
      <c r="K38" s="307"/>
      <c r="L38" s="105">
        <v>0</v>
      </c>
      <c r="M38" s="105">
        <v>1</v>
      </c>
      <c r="N38" s="295"/>
      <c r="O38" s="105">
        <v>0</v>
      </c>
      <c r="P38" s="295"/>
      <c r="Q38" s="105">
        <v>0.5</v>
      </c>
      <c r="R38" s="105">
        <v>0.5</v>
      </c>
      <c r="S38" s="295"/>
      <c r="T38" s="105">
        <v>0.5</v>
      </c>
      <c r="U38" s="285" t="s">
        <v>329</v>
      </c>
      <c r="V38" s="201"/>
      <c r="W38" s="201"/>
    </row>
    <row r="39" spans="1:23" s="197" customFormat="1" ht="12.75" x14ac:dyDescent="0.25">
      <c r="A39" s="299"/>
      <c r="B39" s="302"/>
      <c r="C39" s="305"/>
      <c r="D39" s="260"/>
      <c r="E39" s="233">
        <v>2.5</v>
      </c>
      <c r="F39" s="219" t="s">
        <v>324</v>
      </c>
      <c r="G39" s="232" t="str">
        <f xml:space="preserve"> "TU Actual ("&amp;SUM(H39:W39)&amp;")"</f>
        <v>TU Actual (0)</v>
      </c>
      <c r="H39" s="227">
        <v>0</v>
      </c>
      <c r="I39" s="227">
        <v>0</v>
      </c>
      <c r="J39" s="201">
        <v>0</v>
      </c>
      <c r="K39" s="308"/>
      <c r="L39" s="105"/>
      <c r="M39" s="105"/>
      <c r="N39" s="296"/>
      <c r="O39" s="105"/>
      <c r="P39" s="296"/>
      <c r="Q39" s="105"/>
      <c r="R39" s="105"/>
      <c r="S39" s="296"/>
      <c r="T39" s="105"/>
      <c r="U39" s="286"/>
      <c r="V39" s="201"/>
      <c r="W39" s="201"/>
    </row>
    <row r="40" spans="1:23" s="197" customFormat="1" ht="12.75" x14ac:dyDescent="0.25">
      <c r="A40" s="300"/>
      <c r="B40" s="303"/>
      <c r="C40" s="306"/>
      <c r="D40" s="261"/>
      <c r="E40" s="220">
        <f>E38+E39</f>
        <v>2.5</v>
      </c>
      <c r="F40" s="221"/>
      <c r="G40" s="232" t="s">
        <v>288</v>
      </c>
      <c r="H40" s="230">
        <v>0</v>
      </c>
      <c r="I40" s="230">
        <v>0</v>
      </c>
      <c r="J40" s="230">
        <v>0</v>
      </c>
      <c r="K40" s="309"/>
      <c r="L40" s="105"/>
      <c r="M40" s="105"/>
      <c r="N40" s="297"/>
      <c r="O40" s="105"/>
      <c r="P40" s="297"/>
      <c r="Q40" s="105"/>
      <c r="R40" s="105"/>
      <c r="S40" s="297"/>
      <c r="T40" s="105"/>
      <c r="U40" s="287"/>
      <c r="V40" s="201"/>
      <c r="W40" s="201"/>
    </row>
    <row r="41" spans="1:23" s="54" customFormat="1" ht="12.75" x14ac:dyDescent="0.25">
      <c r="A41" s="234" t="s">
        <v>330</v>
      </c>
      <c r="B41" s="288" t="str">
        <f xml:space="preserve"> "Study TU's ("&amp;SUM(E42)&amp;")"&amp;" + Normative TU's ("&amp;SUM(E43)&amp;") = "&amp;SUM(E44)</f>
        <v>Study TU's (0) + Normative TU's (0) = 0</v>
      </c>
      <c r="C41" s="289"/>
      <c r="D41" s="235"/>
      <c r="E41" s="212"/>
      <c r="F41" s="290" t="s">
        <v>281</v>
      </c>
      <c r="G41" s="291"/>
      <c r="H41" s="164">
        <f>SUM(H42)</f>
        <v>0</v>
      </c>
      <c r="I41" s="164">
        <f t="shared" ref="I41:T41" si="2">SUM(I42)</f>
        <v>0</v>
      </c>
      <c r="J41" s="164">
        <f t="shared" si="2"/>
        <v>0</v>
      </c>
      <c r="K41" s="164"/>
      <c r="L41" s="164">
        <f t="shared" si="2"/>
        <v>0</v>
      </c>
      <c r="M41" s="164">
        <f t="shared" si="2"/>
        <v>0</v>
      </c>
      <c r="N41" s="164"/>
      <c r="O41" s="164">
        <f t="shared" si="2"/>
        <v>0</v>
      </c>
      <c r="P41" s="164"/>
      <c r="Q41" s="164">
        <f t="shared" si="2"/>
        <v>0</v>
      </c>
      <c r="R41" s="164">
        <f t="shared" si="2"/>
        <v>0</v>
      </c>
      <c r="S41" s="164"/>
      <c r="T41" s="164">
        <f t="shared" si="2"/>
        <v>0</v>
      </c>
      <c r="U41" s="164"/>
      <c r="V41" s="164"/>
      <c r="W41" s="164"/>
    </row>
    <row r="42" spans="1:23" s="218" customFormat="1" ht="14.25" customHeight="1" x14ac:dyDescent="0.25">
      <c r="A42" s="256" t="s">
        <v>331</v>
      </c>
      <c r="B42" s="310" t="s">
        <v>332</v>
      </c>
      <c r="C42" s="304" t="s">
        <v>333</v>
      </c>
      <c r="D42" s="262" t="s">
        <v>334</v>
      </c>
      <c r="E42" s="236">
        <v>0</v>
      </c>
      <c r="F42" s="237" t="s">
        <v>335</v>
      </c>
      <c r="G42" s="232" t="str">
        <f xml:space="preserve"> "TU Plan ("&amp;SUM(H42:W42)&amp;")"</f>
        <v>TU Plan (0)</v>
      </c>
      <c r="H42" s="238">
        <v>0</v>
      </c>
      <c r="I42" s="238">
        <v>0</v>
      </c>
      <c r="J42" s="238">
        <v>0</v>
      </c>
      <c r="K42" s="307"/>
      <c r="L42" s="238"/>
      <c r="M42" s="238"/>
      <c r="N42" s="307"/>
      <c r="O42" s="238"/>
      <c r="P42" s="307"/>
      <c r="Q42" s="238"/>
      <c r="R42" s="238"/>
      <c r="S42" s="307"/>
      <c r="T42" s="238"/>
      <c r="U42" s="307"/>
      <c r="V42" s="238"/>
      <c r="W42" s="238"/>
    </row>
    <row r="43" spans="1:23" s="218" customFormat="1" ht="12.75" x14ac:dyDescent="0.25">
      <c r="A43" s="257"/>
      <c r="B43" s="311"/>
      <c r="C43" s="305"/>
      <c r="D43" s="263"/>
      <c r="E43" s="239">
        <v>0</v>
      </c>
      <c r="F43" s="240"/>
      <c r="G43" s="232" t="str">
        <f xml:space="preserve"> "TU Actual ("&amp;SUM(H43:W43)&amp;")"</f>
        <v>TU Actual (0)</v>
      </c>
      <c r="H43" s="238">
        <v>0</v>
      </c>
      <c r="I43" s="238">
        <v>0</v>
      </c>
      <c r="J43" s="238">
        <v>0</v>
      </c>
      <c r="K43" s="308"/>
      <c r="L43" s="238"/>
      <c r="M43" s="238"/>
      <c r="N43" s="308"/>
      <c r="O43" s="238"/>
      <c r="P43" s="308"/>
      <c r="Q43" s="238"/>
      <c r="R43" s="238"/>
      <c r="S43" s="308"/>
      <c r="T43" s="238"/>
      <c r="U43" s="308"/>
      <c r="V43" s="238"/>
      <c r="W43" s="238"/>
    </row>
    <row r="44" spans="1:23" s="218" customFormat="1" ht="12.75" x14ac:dyDescent="0.25">
      <c r="A44" s="258"/>
      <c r="B44" s="312"/>
      <c r="C44" s="306"/>
      <c r="D44" s="264"/>
      <c r="E44" s="226">
        <f>E42+E43</f>
        <v>0</v>
      </c>
      <c r="F44" s="241"/>
      <c r="G44" s="232" t="s">
        <v>288</v>
      </c>
      <c r="H44" s="242">
        <v>0</v>
      </c>
      <c r="I44" s="242">
        <v>0</v>
      </c>
      <c r="J44" s="242">
        <v>0</v>
      </c>
      <c r="K44" s="309"/>
      <c r="L44" s="238"/>
      <c r="M44" s="238"/>
      <c r="N44" s="309"/>
      <c r="O44" s="238"/>
      <c r="P44" s="309"/>
      <c r="Q44" s="238"/>
      <c r="R44" s="238"/>
      <c r="S44" s="309"/>
      <c r="T44" s="238"/>
      <c r="U44" s="309"/>
      <c r="V44" s="238"/>
      <c r="W44" s="238"/>
    </row>
    <row r="45" spans="1:23" s="54" customFormat="1" ht="12.75" x14ac:dyDescent="0.25">
      <c r="A45" s="243" t="s">
        <v>198</v>
      </c>
      <c r="B45" s="313" t="str">
        <f xml:space="preserve"> "Study TU's ("&amp;SUM(E46,E49)&amp;")"&amp;" + Normative TU's ("&amp;SUM(E47,E50)&amp;") = "&amp;SUM(E48,E51)</f>
        <v>Study TU's (0) + Normative TU's (3.5) = 3.5</v>
      </c>
      <c r="C45" s="314"/>
      <c r="D45" s="244"/>
      <c r="E45" s="245"/>
      <c r="F45" s="315" t="s">
        <v>281</v>
      </c>
      <c r="G45" s="316"/>
      <c r="H45" s="171">
        <f>SUM(H46,H49)</f>
        <v>0</v>
      </c>
      <c r="I45" s="171">
        <f t="shared" ref="I45:T45" si="3">SUM(I46,I49)</f>
        <v>0</v>
      </c>
      <c r="J45" s="171">
        <f t="shared" si="3"/>
        <v>0</v>
      </c>
      <c r="K45" s="171"/>
      <c r="L45" s="171">
        <f t="shared" si="3"/>
        <v>1</v>
      </c>
      <c r="M45" s="171">
        <f t="shared" si="3"/>
        <v>2</v>
      </c>
      <c r="N45" s="171"/>
      <c r="O45" s="171">
        <f t="shared" si="3"/>
        <v>0.5</v>
      </c>
      <c r="P45" s="171"/>
      <c r="Q45" s="171">
        <f t="shared" si="3"/>
        <v>0</v>
      </c>
      <c r="R45" s="171">
        <f t="shared" si="3"/>
        <v>0</v>
      </c>
      <c r="S45" s="171"/>
      <c r="T45" s="171">
        <f t="shared" si="3"/>
        <v>0</v>
      </c>
      <c r="U45" s="171"/>
      <c r="V45" s="171"/>
      <c r="W45" s="171"/>
    </row>
    <row r="46" spans="1:23" s="197" customFormat="1" ht="12.75" x14ac:dyDescent="0.25">
      <c r="A46" s="298" t="s">
        <v>336</v>
      </c>
      <c r="B46" s="301" t="s">
        <v>337</v>
      </c>
      <c r="C46" s="304" t="s">
        <v>338</v>
      </c>
      <c r="D46" s="259" t="s">
        <v>285</v>
      </c>
      <c r="E46" s="236">
        <v>0</v>
      </c>
      <c r="F46" s="215" t="s">
        <v>339</v>
      </c>
      <c r="G46" s="232" t="str">
        <f xml:space="preserve"> "TU Plan ("&amp;SUM(H46:W46)&amp;")"</f>
        <v>TU Plan (2)</v>
      </c>
      <c r="H46" s="238">
        <v>0</v>
      </c>
      <c r="I46" s="238">
        <v>0</v>
      </c>
      <c r="J46" s="238">
        <v>0</v>
      </c>
      <c r="K46" s="307"/>
      <c r="L46" s="105">
        <v>1</v>
      </c>
      <c r="M46" s="105">
        <v>1</v>
      </c>
      <c r="N46" s="307"/>
      <c r="O46" s="201"/>
      <c r="P46" s="307"/>
      <c r="Q46" s="201"/>
      <c r="R46" s="201"/>
      <c r="S46" s="307"/>
      <c r="T46" s="201"/>
      <c r="U46" s="317" t="s">
        <v>329</v>
      </c>
      <c r="V46" s="201"/>
      <c r="W46" s="201"/>
    </row>
    <row r="47" spans="1:23" s="197" customFormat="1" ht="12.75" x14ac:dyDescent="0.25">
      <c r="A47" s="299"/>
      <c r="B47" s="302"/>
      <c r="C47" s="305"/>
      <c r="D47" s="260"/>
      <c r="E47" s="233">
        <v>2</v>
      </c>
      <c r="F47" s="219" t="s">
        <v>324</v>
      </c>
      <c r="G47" s="232" t="str">
        <f xml:space="preserve"> "TU Actual ("&amp;SUM(H47:W47)&amp;")"</f>
        <v>TU Actual (0)</v>
      </c>
      <c r="H47" s="238">
        <v>0</v>
      </c>
      <c r="I47" s="238">
        <v>0</v>
      </c>
      <c r="J47" s="238">
        <v>0</v>
      </c>
      <c r="K47" s="308"/>
      <c r="L47" s="201"/>
      <c r="M47" s="201"/>
      <c r="N47" s="308"/>
      <c r="O47" s="201"/>
      <c r="P47" s="308"/>
      <c r="Q47" s="201"/>
      <c r="R47" s="201"/>
      <c r="S47" s="308"/>
      <c r="T47" s="201"/>
      <c r="U47" s="318"/>
      <c r="V47" s="201"/>
      <c r="W47" s="201"/>
    </row>
    <row r="48" spans="1:23" s="197" customFormat="1" ht="12.75" x14ac:dyDescent="0.25">
      <c r="A48" s="300"/>
      <c r="B48" s="303"/>
      <c r="C48" s="306"/>
      <c r="D48" s="261"/>
      <c r="E48" s="231">
        <f>E46+E47</f>
        <v>2</v>
      </c>
      <c r="F48" s="219"/>
      <c r="G48" s="232" t="s">
        <v>288</v>
      </c>
      <c r="H48" s="242">
        <v>0</v>
      </c>
      <c r="I48" s="242">
        <v>0</v>
      </c>
      <c r="J48" s="242">
        <v>0</v>
      </c>
      <c r="K48" s="309"/>
      <c r="L48" s="201"/>
      <c r="M48" s="201"/>
      <c r="N48" s="309"/>
      <c r="O48" s="201"/>
      <c r="P48" s="309"/>
      <c r="Q48" s="201"/>
      <c r="R48" s="201"/>
      <c r="S48" s="309"/>
      <c r="T48" s="201"/>
      <c r="U48" s="319"/>
      <c r="V48" s="201"/>
      <c r="W48" s="201"/>
    </row>
    <row r="49" spans="1:23" s="197" customFormat="1" ht="12.75" x14ac:dyDescent="0.25">
      <c r="A49" s="298" t="s">
        <v>340</v>
      </c>
      <c r="B49" s="301" t="s">
        <v>341</v>
      </c>
      <c r="C49" s="304" t="s">
        <v>342</v>
      </c>
      <c r="D49" s="259" t="s">
        <v>285</v>
      </c>
      <c r="E49" s="236">
        <v>0</v>
      </c>
      <c r="F49" s="215" t="s">
        <v>343</v>
      </c>
      <c r="G49" s="232" t="str">
        <f xml:space="preserve"> "TU Plan ("&amp;SUM(H49:W49)&amp;")"</f>
        <v>TU Plan (1.5)</v>
      </c>
      <c r="H49" s="238">
        <v>0</v>
      </c>
      <c r="I49" s="238">
        <v>0</v>
      </c>
      <c r="J49" s="238">
        <v>0</v>
      </c>
      <c r="K49" s="307"/>
      <c r="L49" s="105"/>
      <c r="M49" s="105">
        <v>1</v>
      </c>
      <c r="N49" s="307"/>
      <c r="O49" s="250">
        <v>0.5</v>
      </c>
      <c r="P49" s="307"/>
      <c r="Q49" s="201"/>
      <c r="R49" s="201"/>
      <c r="S49" s="307"/>
      <c r="T49" s="201"/>
      <c r="U49" s="317" t="s">
        <v>329</v>
      </c>
      <c r="V49" s="201"/>
      <c r="W49" s="201"/>
    </row>
    <row r="50" spans="1:23" s="197" customFormat="1" ht="12.75" x14ac:dyDescent="0.25">
      <c r="A50" s="299"/>
      <c r="B50" s="302"/>
      <c r="C50" s="305"/>
      <c r="D50" s="260"/>
      <c r="E50" s="246">
        <v>1.5</v>
      </c>
      <c r="F50" s="247" t="s">
        <v>324</v>
      </c>
      <c r="G50" s="232" t="str">
        <f xml:space="preserve"> "TU Actual ("&amp;SUM(H50:W50)&amp;")"</f>
        <v>TU Actual (0)</v>
      </c>
      <c r="H50" s="238">
        <v>0</v>
      </c>
      <c r="I50" s="238">
        <v>0</v>
      </c>
      <c r="J50" s="238">
        <v>0</v>
      </c>
      <c r="K50" s="308"/>
      <c r="L50" s="201"/>
      <c r="M50" s="201"/>
      <c r="N50" s="308"/>
      <c r="O50" s="201"/>
      <c r="P50" s="308"/>
      <c r="Q50" s="201"/>
      <c r="R50" s="201"/>
      <c r="S50" s="308"/>
      <c r="T50" s="201"/>
      <c r="U50" s="318"/>
      <c r="V50" s="201"/>
      <c r="W50" s="201"/>
    </row>
    <row r="51" spans="1:23" s="197" customFormat="1" ht="12.75" x14ac:dyDescent="0.25">
      <c r="A51" s="300"/>
      <c r="B51" s="303"/>
      <c r="C51" s="306"/>
      <c r="D51" s="261"/>
      <c r="E51" s="220">
        <f>E49+E50</f>
        <v>1.5</v>
      </c>
      <c r="F51" s="248"/>
      <c r="G51" s="232" t="s">
        <v>288</v>
      </c>
      <c r="H51" s="242">
        <v>0</v>
      </c>
      <c r="I51" s="242">
        <v>0</v>
      </c>
      <c r="J51" s="242">
        <v>0</v>
      </c>
      <c r="K51" s="309"/>
      <c r="L51" s="201"/>
      <c r="M51" s="201"/>
      <c r="N51" s="309"/>
      <c r="O51" s="201"/>
      <c r="P51" s="309"/>
      <c r="Q51" s="201"/>
      <c r="R51" s="201"/>
      <c r="S51" s="309"/>
      <c r="T51" s="201"/>
      <c r="U51" s="319"/>
      <c r="V51" s="201"/>
      <c r="W51" s="201"/>
    </row>
  </sheetData>
  <mergeCells count="130">
    <mergeCell ref="A49:A51"/>
    <mergeCell ref="B49:B51"/>
    <mergeCell ref="C49:C51"/>
    <mergeCell ref="D49:D51"/>
    <mergeCell ref="K49:K51"/>
    <mergeCell ref="N49:N51"/>
    <mergeCell ref="P49:P51"/>
    <mergeCell ref="A46:A48"/>
    <mergeCell ref="B46:B48"/>
    <mergeCell ref="C46:C48"/>
    <mergeCell ref="D46:D48"/>
    <mergeCell ref="K46:K48"/>
    <mergeCell ref="N46:N48"/>
    <mergeCell ref="U42:U44"/>
    <mergeCell ref="B45:C45"/>
    <mergeCell ref="F45:G45"/>
    <mergeCell ref="B41:C41"/>
    <mergeCell ref="F41:G41"/>
    <mergeCell ref="S49:S51"/>
    <mergeCell ref="U49:U51"/>
    <mergeCell ref="P46:P48"/>
    <mergeCell ref="S46:S48"/>
    <mergeCell ref="U46:U48"/>
    <mergeCell ref="U35:U37"/>
    <mergeCell ref="A38:A40"/>
    <mergeCell ref="B38:B40"/>
    <mergeCell ref="C38:C40"/>
    <mergeCell ref="D38:D40"/>
    <mergeCell ref="K38:K40"/>
    <mergeCell ref="N38:N40"/>
    <mergeCell ref="P38:P40"/>
    <mergeCell ref="S38:S40"/>
    <mergeCell ref="U38:U40"/>
    <mergeCell ref="A35:A37"/>
    <mergeCell ref="B35:B37"/>
    <mergeCell ref="C35:C37"/>
    <mergeCell ref="D35:D37"/>
    <mergeCell ref="K35:K37"/>
    <mergeCell ref="N35:N37"/>
    <mergeCell ref="P35:P37"/>
    <mergeCell ref="S35:S37"/>
    <mergeCell ref="A42:A44"/>
    <mergeCell ref="B42:B44"/>
    <mergeCell ref="C42:C44"/>
    <mergeCell ref="D42:D44"/>
    <mergeCell ref="K42:K44"/>
    <mergeCell ref="N42:N44"/>
    <mergeCell ref="P42:P44"/>
    <mergeCell ref="S42:S44"/>
    <mergeCell ref="P29:P31"/>
    <mergeCell ref="S29:S31"/>
    <mergeCell ref="U29:U31"/>
    <mergeCell ref="A32:A34"/>
    <mergeCell ref="B32:B34"/>
    <mergeCell ref="C32:C34"/>
    <mergeCell ref="D32:D34"/>
    <mergeCell ref="K32:K34"/>
    <mergeCell ref="N32:N34"/>
    <mergeCell ref="P32:P34"/>
    <mergeCell ref="A29:A31"/>
    <mergeCell ref="B29:B31"/>
    <mergeCell ref="C29:C31"/>
    <mergeCell ref="D29:D31"/>
    <mergeCell ref="K29:K31"/>
    <mergeCell ref="N29:N31"/>
    <mergeCell ref="S32:S34"/>
    <mergeCell ref="U32:U34"/>
    <mergeCell ref="A26:A28"/>
    <mergeCell ref="B26:B28"/>
    <mergeCell ref="C26:C28"/>
    <mergeCell ref="D26:D28"/>
    <mergeCell ref="K26:K28"/>
    <mergeCell ref="N26:N28"/>
    <mergeCell ref="P26:P28"/>
    <mergeCell ref="S26:S28"/>
    <mergeCell ref="U26:U28"/>
    <mergeCell ref="A23:A25"/>
    <mergeCell ref="B23:B25"/>
    <mergeCell ref="C23:C25"/>
    <mergeCell ref="D23:D25"/>
    <mergeCell ref="K23:K25"/>
    <mergeCell ref="N23:N25"/>
    <mergeCell ref="P23:P25"/>
    <mergeCell ref="S23:S25"/>
    <mergeCell ref="U23:U25"/>
    <mergeCell ref="P17:P19"/>
    <mergeCell ref="S17:S19"/>
    <mergeCell ref="U17:U19"/>
    <mergeCell ref="A20:A22"/>
    <mergeCell ref="B20:B22"/>
    <mergeCell ref="C20:C22"/>
    <mergeCell ref="D20:D22"/>
    <mergeCell ref="K20:K22"/>
    <mergeCell ref="N20:N22"/>
    <mergeCell ref="P20:P22"/>
    <mergeCell ref="A17:A19"/>
    <mergeCell ref="B17:B19"/>
    <mergeCell ref="C17:C19"/>
    <mergeCell ref="D17:D19"/>
    <mergeCell ref="K17:K19"/>
    <mergeCell ref="N17:N19"/>
    <mergeCell ref="S20:S22"/>
    <mergeCell ref="U20:U22"/>
    <mergeCell ref="K13:K15"/>
    <mergeCell ref="N13:N15"/>
    <mergeCell ref="P13:P15"/>
    <mergeCell ref="S13:S15"/>
    <mergeCell ref="U13:U15"/>
    <mergeCell ref="B16:C16"/>
    <mergeCell ref="F16:G16"/>
    <mergeCell ref="D11:G11"/>
    <mergeCell ref="F12:G12"/>
    <mergeCell ref="A13:A15"/>
    <mergeCell ref="B13:B15"/>
    <mergeCell ref="C13:C15"/>
    <mergeCell ref="D13:D15"/>
    <mergeCell ref="G3:G4"/>
    <mergeCell ref="A5:C10"/>
    <mergeCell ref="D5:G5"/>
    <mergeCell ref="D6:G6"/>
    <mergeCell ref="D7:G7"/>
    <mergeCell ref="D8:G8"/>
    <mergeCell ref="D9:G9"/>
    <mergeCell ref="D10:G10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tabSelected="1" workbookViewId="0">
      <selection activeCell="D67" sqref="D67:D69"/>
    </sheetView>
  </sheetViews>
  <sheetFormatPr defaultRowHeight="15" x14ac:dyDescent="0.25"/>
  <cols>
    <col min="1" max="1" width="16.28515625" bestFit="1" customWidth="1"/>
    <col min="2" max="2" width="32.42578125" customWidth="1"/>
    <col min="4" max="4" width="10.85546875" customWidth="1"/>
    <col min="5" max="5" width="4.5703125" customWidth="1"/>
    <col min="6" max="6" width="27.42578125" customWidth="1"/>
    <col min="7" max="7" width="13.42578125" customWidth="1"/>
  </cols>
  <sheetData>
    <row r="1" spans="1:24" ht="21" x14ac:dyDescent="0.25">
      <c r="A1" s="127" t="s">
        <v>344</v>
      </c>
    </row>
    <row r="2" spans="1:24" s="197" customFormat="1" ht="15" customHeight="1" x14ac:dyDescent="0.25">
      <c r="A2" s="256" t="s">
        <v>263</v>
      </c>
      <c r="B2" s="256" t="s">
        <v>264</v>
      </c>
      <c r="C2" s="279" t="s">
        <v>265</v>
      </c>
      <c r="D2" s="256" t="s">
        <v>266</v>
      </c>
      <c r="E2" s="282" t="s">
        <v>345</v>
      </c>
      <c r="F2" s="256" t="s">
        <v>268</v>
      </c>
      <c r="G2" s="249"/>
      <c r="H2" s="65">
        <v>2025</v>
      </c>
      <c r="I2" s="65">
        <v>2025</v>
      </c>
      <c r="J2" s="65">
        <v>2025</v>
      </c>
      <c r="K2" s="87">
        <v>2025</v>
      </c>
      <c r="L2" s="65">
        <v>2025</v>
      </c>
      <c r="M2" s="65">
        <v>2025</v>
      </c>
      <c r="N2" s="87">
        <v>2025</v>
      </c>
      <c r="O2" s="65">
        <v>2026</v>
      </c>
      <c r="P2" s="87">
        <v>2026</v>
      </c>
      <c r="Q2" s="65">
        <v>2026</v>
      </c>
      <c r="R2" s="65">
        <v>2026</v>
      </c>
      <c r="S2" s="87">
        <v>2026</v>
      </c>
      <c r="T2" s="65">
        <v>2026</v>
      </c>
      <c r="U2" s="87">
        <v>2026</v>
      </c>
      <c r="V2" s="65">
        <v>2026</v>
      </c>
      <c r="W2" s="65">
        <v>2026</v>
      </c>
      <c r="X2" s="87">
        <v>2026</v>
      </c>
    </row>
    <row r="3" spans="1:24" s="197" customFormat="1" ht="25.5" x14ac:dyDescent="0.25">
      <c r="A3" s="257"/>
      <c r="B3" s="257"/>
      <c r="C3" s="280"/>
      <c r="D3" s="257"/>
      <c r="E3" s="283"/>
      <c r="F3" s="257"/>
      <c r="G3" s="265"/>
      <c r="H3" s="198" t="s">
        <v>167</v>
      </c>
      <c r="I3" s="198" t="s">
        <v>168</v>
      </c>
      <c r="J3" s="198" t="s">
        <v>169</v>
      </c>
      <c r="K3" s="150" t="s">
        <v>269</v>
      </c>
      <c r="L3" s="198" t="s">
        <v>255</v>
      </c>
      <c r="M3" s="198" t="s">
        <v>171</v>
      </c>
      <c r="N3" s="150" t="s">
        <v>270</v>
      </c>
      <c r="O3" s="198" t="s">
        <v>172</v>
      </c>
      <c r="P3" s="150" t="s">
        <v>271</v>
      </c>
      <c r="Q3" s="198" t="s">
        <v>173</v>
      </c>
      <c r="R3" s="198" t="s">
        <v>174</v>
      </c>
      <c r="S3" s="150" t="s">
        <v>272</v>
      </c>
      <c r="T3" s="198" t="s">
        <v>175</v>
      </c>
      <c r="U3" s="150" t="s">
        <v>273</v>
      </c>
      <c r="V3" s="198" t="s">
        <v>176</v>
      </c>
      <c r="W3" s="198" t="s">
        <v>177</v>
      </c>
      <c r="X3" s="150" t="s">
        <v>274</v>
      </c>
    </row>
    <row r="4" spans="1:24" s="197" customFormat="1" ht="26.25" customHeight="1" x14ac:dyDescent="0.25">
      <c r="A4" s="258"/>
      <c r="B4" s="258"/>
      <c r="C4" s="281"/>
      <c r="D4" s="258"/>
      <c r="E4" s="284"/>
      <c r="F4" s="258"/>
      <c r="G4" s="266"/>
      <c r="H4" s="198"/>
      <c r="I4" s="198"/>
      <c r="J4" s="198"/>
      <c r="K4" s="199"/>
      <c r="L4" s="198"/>
      <c r="M4" s="198"/>
      <c r="N4" s="200" t="s">
        <v>178</v>
      </c>
      <c r="O4" s="320"/>
      <c r="P4" s="200" t="s">
        <v>179</v>
      </c>
      <c r="Q4" s="198"/>
      <c r="R4" s="320"/>
      <c r="S4" s="199" t="s">
        <v>180</v>
      </c>
      <c r="T4" s="320"/>
      <c r="U4" s="198" t="s">
        <v>181</v>
      </c>
      <c r="V4" s="198"/>
      <c r="W4" s="198"/>
      <c r="X4" s="198"/>
    </row>
    <row r="5" spans="1:24" s="54" customFormat="1" ht="12.75" x14ac:dyDescent="0.25">
      <c r="A5" s="267"/>
      <c r="B5" s="268"/>
      <c r="C5" s="269"/>
      <c r="D5" s="276" t="s">
        <v>275</v>
      </c>
      <c r="E5" s="277"/>
      <c r="F5" s="277"/>
      <c r="G5" s="278"/>
      <c r="H5" s="202">
        <f>SUM(H6:H10)</f>
        <v>21</v>
      </c>
      <c r="I5" s="202">
        <f t="shared" ref="I5:W5" si="0">SUM(I6:I10)</f>
        <v>22</v>
      </c>
      <c r="J5" s="202">
        <f t="shared" si="0"/>
        <v>28.5</v>
      </c>
      <c r="K5" s="202"/>
      <c r="L5" s="202">
        <f t="shared" si="0"/>
        <v>28.25</v>
      </c>
      <c r="M5" s="202">
        <f t="shared" si="0"/>
        <v>29</v>
      </c>
      <c r="N5" s="202"/>
      <c r="O5" s="202">
        <f t="shared" si="0"/>
        <v>31.5</v>
      </c>
      <c r="P5" s="202"/>
      <c r="Q5" s="202">
        <f t="shared" si="0"/>
        <v>31</v>
      </c>
      <c r="R5" s="202">
        <f t="shared" si="0"/>
        <v>28</v>
      </c>
      <c r="S5" s="202"/>
      <c r="T5" s="202">
        <f t="shared" si="0"/>
        <v>33.5</v>
      </c>
      <c r="U5" s="202"/>
      <c r="V5" s="202">
        <f t="shared" si="0"/>
        <v>30</v>
      </c>
      <c r="W5" s="202">
        <f t="shared" si="0"/>
        <v>30</v>
      </c>
      <c r="X5" s="198"/>
    </row>
    <row r="6" spans="1:24" s="54" customFormat="1" ht="12.75" x14ac:dyDescent="0.25">
      <c r="A6" s="270"/>
      <c r="B6" s="271"/>
      <c r="C6" s="272"/>
      <c r="D6" s="276" t="s">
        <v>254</v>
      </c>
      <c r="E6" s="277"/>
      <c r="F6" s="277"/>
      <c r="G6" s="278"/>
      <c r="H6" s="202">
        <v>0</v>
      </c>
      <c r="I6" s="202">
        <v>0</v>
      </c>
      <c r="J6" s="202">
        <v>0</v>
      </c>
      <c r="K6" s="202"/>
      <c r="L6" s="202">
        <v>0</v>
      </c>
      <c r="M6" s="202">
        <v>0</v>
      </c>
      <c r="N6" s="202"/>
      <c r="O6" s="202">
        <v>0</v>
      </c>
      <c r="P6" s="202"/>
      <c r="Q6" s="202">
        <v>0</v>
      </c>
      <c r="R6" s="202">
        <v>0</v>
      </c>
      <c r="S6" s="202"/>
      <c r="T6" s="202">
        <v>0</v>
      </c>
      <c r="U6" s="202"/>
      <c r="V6" s="202">
        <v>3</v>
      </c>
      <c r="W6" s="202">
        <v>3</v>
      </c>
      <c r="X6" s="198"/>
    </row>
    <row r="7" spans="1:24" s="54" customFormat="1" ht="12.75" x14ac:dyDescent="0.25">
      <c r="A7" s="270"/>
      <c r="B7" s="271"/>
      <c r="C7" s="272"/>
      <c r="D7" s="276" t="s">
        <v>276</v>
      </c>
      <c r="E7" s="277"/>
      <c r="F7" s="277"/>
      <c r="G7" s="278"/>
      <c r="H7" s="202">
        <v>4</v>
      </c>
      <c r="I7" s="202">
        <v>4</v>
      </c>
      <c r="J7" s="202">
        <v>3</v>
      </c>
      <c r="K7" s="202"/>
      <c r="L7" s="202">
        <v>3</v>
      </c>
      <c r="M7" s="202">
        <v>3</v>
      </c>
      <c r="N7" s="203"/>
      <c r="O7" s="204">
        <v>3</v>
      </c>
      <c r="P7" s="203"/>
      <c r="Q7" s="202">
        <v>3</v>
      </c>
      <c r="R7" s="204">
        <v>3</v>
      </c>
      <c r="S7" s="202"/>
      <c r="T7" s="204">
        <v>3</v>
      </c>
      <c r="U7" s="202"/>
      <c r="V7" s="202">
        <v>3</v>
      </c>
      <c r="W7" s="202">
        <v>3</v>
      </c>
      <c r="X7" s="198"/>
    </row>
    <row r="8" spans="1:24" s="54" customFormat="1" ht="12.75" x14ac:dyDescent="0.25">
      <c r="A8" s="270"/>
      <c r="B8" s="271"/>
      <c r="C8" s="272"/>
      <c r="D8" s="276" t="s">
        <v>277</v>
      </c>
      <c r="E8" s="277"/>
      <c r="F8" s="277"/>
      <c r="G8" s="278"/>
      <c r="H8" s="202">
        <v>13</v>
      </c>
      <c r="I8" s="202">
        <v>10</v>
      </c>
      <c r="J8" s="202">
        <v>9</v>
      </c>
      <c r="K8" s="202"/>
      <c r="L8" s="202">
        <v>6</v>
      </c>
      <c r="M8" s="202">
        <v>6</v>
      </c>
      <c r="N8" s="203"/>
      <c r="O8" s="204">
        <v>4</v>
      </c>
      <c r="P8" s="203"/>
      <c r="Q8" s="202">
        <v>4</v>
      </c>
      <c r="R8" s="204">
        <v>4</v>
      </c>
      <c r="S8" s="202"/>
      <c r="T8" s="204">
        <v>3</v>
      </c>
      <c r="U8" s="202"/>
      <c r="V8" s="202">
        <v>3</v>
      </c>
      <c r="W8" s="202">
        <v>3</v>
      </c>
      <c r="X8" s="198"/>
    </row>
    <row r="9" spans="1:24" s="54" customFormat="1" ht="12.75" x14ac:dyDescent="0.25">
      <c r="A9" s="270"/>
      <c r="B9" s="271"/>
      <c r="C9" s="272"/>
      <c r="D9" s="276" t="s">
        <v>278</v>
      </c>
      <c r="E9" s="277"/>
      <c r="F9" s="277"/>
      <c r="G9" s="278"/>
      <c r="H9" s="202">
        <f>H11+H45</f>
        <v>4</v>
      </c>
      <c r="I9" s="202">
        <f>I11+I45</f>
        <v>8</v>
      </c>
      <c r="J9" s="202">
        <f>J11+J45</f>
        <v>16.5</v>
      </c>
      <c r="K9" s="202"/>
      <c r="L9" s="202">
        <f>L11+L45</f>
        <v>19.25</v>
      </c>
      <c r="M9" s="202">
        <f>M11+M45</f>
        <v>20</v>
      </c>
      <c r="N9" s="202"/>
      <c r="O9" s="202">
        <f>O11+O45</f>
        <v>24.5</v>
      </c>
      <c r="P9" s="202"/>
      <c r="Q9" s="202">
        <f>Q11+Q45</f>
        <v>24</v>
      </c>
      <c r="R9" s="202">
        <f>R11+R45</f>
        <v>21</v>
      </c>
      <c r="S9" s="202"/>
      <c r="T9" s="202">
        <f>T11+T45</f>
        <v>19.5</v>
      </c>
      <c r="U9" s="202"/>
      <c r="V9" s="202">
        <f>V11+V45</f>
        <v>15</v>
      </c>
      <c r="W9" s="202">
        <f>W11+W45</f>
        <v>15</v>
      </c>
      <c r="X9" s="198"/>
    </row>
    <row r="10" spans="1:24" s="54" customFormat="1" ht="12.75" x14ac:dyDescent="0.25">
      <c r="A10" s="273"/>
      <c r="B10" s="274"/>
      <c r="C10" s="275"/>
      <c r="D10" s="276" t="s">
        <v>199</v>
      </c>
      <c r="E10" s="277"/>
      <c r="F10" s="277"/>
      <c r="G10" s="278"/>
      <c r="H10" s="204">
        <v>0</v>
      </c>
      <c r="I10" s="204">
        <v>0</v>
      </c>
      <c r="J10" s="204">
        <v>0</v>
      </c>
      <c r="K10" s="204"/>
      <c r="L10" s="204">
        <v>0</v>
      </c>
      <c r="M10" s="204">
        <v>0</v>
      </c>
      <c r="N10" s="204"/>
      <c r="O10" s="204">
        <v>0</v>
      </c>
      <c r="P10" s="204"/>
      <c r="Q10" s="204">
        <v>0</v>
      </c>
      <c r="R10" s="204">
        <v>0</v>
      </c>
      <c r="S10" s="204"/>
      <c r="T10" s="204">
        <v>8</v>
      </c>
      <c r="U10" s="204"/>
      <c r="V10" s="204">
        <v>6</v>
      </c>
      <c r="W10" s="204">
        <v>6</v>
      </c>
      <c r="X10" s="198"/>
    </row>
    <row r="11" spans="1:24" s="210" customFormat="1" ht="12.75" customHeight="1" x14ac:dyDescent="0.25">
      <c r="A11" s="205"/>
      <c r="B11" s="206"/>
      <c r="C11" s="207"/>
      <c r="D11" s="292" t="s">
        <v>279</v>
      </c>
      <c r="E11" s="293"/>
      <c r="F11" s="293"/>
      <c r="G11" s="294"/>
      <c r="H11" s="208">
        <f>SUM(H12,H16,H41)</f>
        <v>4</v>
      </c>
      <c r="I11" s="208">
        <f>SUM(I12,I16,I41)</f>
        <v>8</v>
      </c>
      <c r="J11" s="208">
        <f>SUM(J12,J16,J41)</f>
        <v>16.5</v>
      </c>
      <c r="K11" s="208"/>
      <c r="L11" s="208">
        <f>SUM(L12,L16,L41)</f>
        <v>17</v>
      </c>
      <c r="M11" s="208">
        <f>SUM(M12,M16,M41)</f>
        <v>17.5</v>
      </c>
      <c r="N11" s="208"/>
      <c r="O11" s="208">
        <f>SUM(O12,O16,O41)</f>
        <v>22.5</v>
      </c>
      <c r="P11" s="208"/>
      <c r="Q11" s="208">
        <f>SUM(Q12,Q16,Q41)</f>
        <v>24</v>
      </c>
      <c r="R11" s="208">
        <f>SUM(R12,R16,R41)</f>
        <v>21</v>
      </c>
      <c r="S11" s="208"/>
      <c r="T11" s="208">
        <f>SUM(T12,T16,T41)</f>
        <v>19.5</v>
      </c>
      <c r="U11" s="208"/>
      <c r="V11" s="208">
        <f>SUM(V12,V16,V41)</f>
        <v>15</v>
      </c>
      <c r="W11" s="208">
        <f>SUM(W12,W16,W41)</f>
        <v>15</v>
      </c>
      <c r="X11" s="209"/>
    </row>
    <row r="12" spans="1:24" s="197" customFormat="1" ht="12.75" customHeight="1" x14ac:dyDescent="0.25">
      <c r="A12" s="211" t="s">
        <v>280</v>
      </c>
      <c r="B12" s="211" t="str">
        <f xml:space="preserve"> "Study TU's ("&amp;SUM(E13)&amp;")"&amp;" + Normative TU's ("&amp;SUM(E14)&amp;") = "&amp;SUM(E15)</f>
        <v>Study TU's (0) + Normative TU's (0) = 0</v>
      </c>
      <c r="C12" s="70"/>
      <c r="D12" s="211"/>
      <c r="E12" s="212"/>
      <c r="F12" s="290" t="s">
        <v>281</v>
      </c>
      <c r="G12" s="291"/>
      <c r="H12" s="213">
        <f>SUM(H13)</f>
        <v>0</v>
      </c>
      <c r="I12" s="213">
        <f t="shared" ref="I12:W12" si="1">SUM(I13)</f>
        <v>0</v>
      </c>
      <c r="J12" s="213">
        <f t="shared" si="1"/>
        <v>8</v>
      </c>
      <c r="K12" s="213"/>
      <c r="L12" s="213">
        <f t="shared" si="1"/>
        <v>10</v>
      </c>
      <c r="M12" s="213">
        <f t="shared" si="1"/>
        <v>10</v>
      </c>
      <c r="N12" s="213"/>
      <c r="O12" s="213">
        <f t="shared" si="1"/>
        <v>12</v>
      </c>
      <c r="P12" s="213"/>
      <c r="Q12" s="213">
        <f t="shared" si="1"/>
        <v>12</v>
      </c>
      <c r="R12" s="213">
        <f t="shared" si="1"/>
        <v>12</v>
      </c>
      <c r="S12" s="213"/>
      <c r="T12" s="213">
        <f t="shared" si="1"/>
        <v>12</v>
      </c>
      <c r="U12" s="213"/>
      <c r="V12" s="213">
        <f t="shared" si="1"/>
        <v>15</v>
      </c>
      <c r="W12" s="213">
        <f t="shared" si="1"/>
        <v>15</v>
      </c>
      <c r="X12" s="198"/>
    </row>
    <row r="13" spans="1:24" s="218" customFormat="1" ht="12.75" x14ac:dyDescent="0.25">
      <c r="A13" s="256" t="s">
        <v>282</v>
      </c>
      <c r="B13" s="321" t="s">
        <v>283</v>
      </c>
      <c r="C13" s="322" t="s">
        <v>284</v>
      </c>
      <c r="D13" s="321" t="s">
        <v>285</v>
      </c>
      <c r="E13" s="323">
        <v>0</v>
      </c>
      <c r="F13" s="324" t="s">
        <v>286</v>
      </c>
      <c r="G13" s="325" t="str">
        <f xml:space="preserve"> "TU Plan ("&amp;SUM(H13:T13)&amp;")"</f>
        <v>TU Plan (76)</v>
      </c>
      <c r="H13" s="326">
        <v>0</v>
      </c>
      <c r="I13" s="326">
        <v>0</v>
      </c>
      <c r="J13" s="326">
        <v>8</v>
      </c>
      <c r="K13" s="327"/>
      <c r="L13" s="326">
        <v>10</v>
      </c>
      <c r="M13" s="326">
        <v>10</v>
      </c>
      <c r="N13" s="327"/>
      <c r="O13" s="326">
        <v>12</v>
      </c>
      <c r="P13" s="327"/>
      <c r="Q13" s="326">
        <v>12</v>
      </c>
      <c r="R13" s="326">
        <v>12</v>
      </c>
      <c r="S13" s="327"/>
      <c r="T13" s="326">
        <v>12</v>
      </c>
      <c r="U13" s="327"/>
      <c r="V13" s="326">
        <v>15</v>
      </c>
      <c r="W13" s="326">
        <v>15</v>
      </c>
      <c r="X13" s="326"/>
    </row>
    <row r="14" spans="1:24" s="218" customFormat="1" ht="12.75" x14ac:dyDescent="0.25">
      <c r="A14" s="257"/>
      <c r="B14" s="328"/>
      <c r="C14" s="329"/>
      <c r="D14" s="328"/>
      <c r="E14" s="323">
        <v>0</v>
      </c>
      <c r="F14" s="330" t="s">
        <v>287</v>
      </c>
      <c r="G14" s="325" t="str">
        <f xml:space="preserve"> "TU Actual ("&amp;SUM(H14:W14)&amp;")"</f>
        <v>TU Actual (13)</v>
      </c>
      <c r="H14" s="326">
        <v>0</v>
      </c>
      <c r="I14" s="326">
        <v>0</v>
      </c>
      <c r="J14" s="326">
        <v>13</v>
      </c>
      <c r="K14" s="331"/>
      <c r="L14" s="326"/>
      <c r="M14" s="326"/>
      <c r="N14" s="331"/>
      <c r="O14" s="326"/>
      <c r="P14" s="331"/>
      <c r="Q14" s="326"/>
      <c r="R14" s="326"/>
      <c r="S14" s="331"/>
      <c r="T14" s="326"/>
      <c r="U14" s="331"/>
      <c r="V14" s="326"/>
      <c r="W14" s="326"/>
      <c r="X14" s="326"/>
    </row>
    <row r="15" spans="1:24" s="218" customFormat="1" ht="12.75" x14ac:dyDescent="0.25">
      <c r="A15" s="258"/>
      <c r="B15" s="332"/>
      <c r="C15" s="333"/>
      <c r="D15" s="332"/>
      <c r="E15" s="334">
        <f>E13+E14</f>
        <v>0</v>
      </c>
      <c r="F15" s="335"/>
      <c r="G15" s="325" t="s">
        <v>288</v>
      </c>
      <c r="H15" s="336">
        <v>0</v>
      </c>
      <c r="I15" s="336">
        <v>0</v>
      </c>
      <c r="J15" s="336">
        <v>0.05</v>
      </c>
      <c r="K15" s="337"/>
      <c r="L15" s="326"/>
      <c r="M15" s="326"/>
      <c r="N15" s="337"/>
      <c r="O15" s="326"/>
      <c r="P15" s="337"/>
      <c r="Q15" s="326"/>
      <c r="R15" s="326"/>
      <c r="S15" s="337"/>
      <c r="T15" s="326"/>
      <c r="U15" s="337"/>
      <c r="V15" s="326"/>
      <c r="W15" s="326"/>
      <c r="X15" s="326"/>
    </row>
    <row r="16" spans="1:24" s="197" customFormat="1" ht="12.75" customHeight="1" x14ac:dyDescent="0.25">
      <c r="A16" s="223" t="s">
        <v>289</v>
      </c>
      <c r="B16" s="288" t="str">
        <f xml:space="preserve"> "Study TU's ("&amp;SUM(E17,E23,E20,E26,E29,E32,E35,E38)&amp;")"&amp;" + Normative TU's ("&amp;SUM(E18,E24,E21,E27,E30,E33,E36,E39)&amp;") = "&amp;SUM(E19,E25,E22,E28,E31,E34,E37,E40)</f>
        <v>Study TU's (37) + Normative TU's (37) = 74</v>
      </c>
      <c r="C16" s="289"/>
      <c r="D16" s="223"/>
      <c r="E16" s="225"/>
      <c r="F16" s="290" t="s">
        <v>281</v>
      </c>
      <c r="G16" s="291"/>
      <c r="H16" s="213">
        <f>SUM(H17,H23,H20,H26,H29,H32,H35,H38)</f>
        <v>4</v>
      </c>
      <c r="I16" s="213">
        <f>SUM(I17,I23,I20,I26,I29,I32,I35,I38)</f>
        <v>8</v>
      </c>
      <c r="J16" s="213">
        <f>SUM(J17,J23,J20,J26,J29,J32,J35,J38)</f>
        <v>8.5</v>
      </c>
      <c r="K16" s="213"/>
      <c r="L16" s="213">
        <f>SUM(L17,L23,L20,L26,L29,L32,L35,L38)</f>
        <v>7</v>
      </c>
      <c r="M16" s="213">
        <f>SUM(M17,M23,M20,M26,M29,M32,M35,M38)</f>
        <v>7.5</v>
      </c>
      <c r="N16" s="213"/>
      <c r="O16" s="213">
        <f>SUM(O17,O23,O20,O26,O29,O32,O35,O38)</f>
        <v>10.5</v>
      </c>
      <c r="P16" s="213"/>
      <c r="Q16" s="213">
        <f>SUM(Q17,Q23,Q20,Q26,Q29,Q32,Q35,Q38)</f>
        <v>12</v>
      </c>
      <c r="R16" s="213">
        <f>SUM(R17,R23,R20,R26,R29,R32,R35,R38)</f>
        <v>9</v>
      </c>
      <c r="S16" s="213"/>
      <c r="T16" s="213">
        <f>SUM(T17,T23,T20,T26,T29,T32,T35,T38)</f>
        <v>7.5</v>
      </c>
      <c r="U16" s="213"/>
      <c r="V16" s="213">
        <f>SUM(V17,V23,V20,V26,V29,V32,V35,V38)</f>
        <v>0</v>
      </c>
      <c r="W16" s="213">
        <f>SUM(W17,W23,W20,W26,W29,W32,W35,W38)</f>
        <v>0</v>
      </c>
      <c r="X16" s="198"/>
    </row>
    <row r="17" spans="1:24" s="197" customFormat="1" ht="12.75" customHeight="1" x14ac:dyDescent="0.25">
      <c r="A17" s="298" t="s">
        <v>191</v>
      </c>
      <c r="B17" s="301" t="s">
        <v>346</v>
      </c>
      <c r="C17" s="304" t="s">
        <v>291</v>
      </c>
      <c r="D17" s="321" t="s">
        <v>285</v>
      </c>
      <c r="E17" s="338">
        <v>6.5</v>
      </c>
      <c r="F17" s="324" t="s">
        <v>292</v>
      </c>
      <c r="G17" s="325" t="str">
        <f xml:space="preserve"> "TU Plan ("&amp;SUM(H17:W17)&amp;")"</f>
        <v>TU Plan (13)</v>
      </c>
      <c r="H17" s="339">
        <v>1</v>
      </c>
      <c r="I17" s="339">
        <v>2</v>
      </c>
      <c r="J17" s="320">
        <v>1.5</v>
      </c>
      <c r="K17" s="340" t="s">
        <v>293</v>
      </c>
      <c r="L17" s="320">
        <v>1</v>
      </c>
      <c r="M17" s="320">
        <v>1</v>
      </c>
      <c r="N17" s="340" t="s">
        <v>294</v>
      </c>
      <c r="O17" s="105">
        <v>2</v>
      </c>
      <c r="P17" s="295"/>
      <c r="Q17" s="105">
        <v>2</v>
      </c>
      <c r="R17" s="105">
        <v>1.5</v>
      </c>
      <c r="S17" s="295"/>
      <c r="T17" s="105">
        <v>1</v>
      </c>
      <c r="U17" s="295"/>
      <c r="V17" s="320"/>
      <c r="W17" s="320"/>
      <c r="X17" s="341"/>
    </row>
    <row r="18" spans="1:24" s="197" customFormat="1" ht="12.75" x14ac:dyDescent="0.25">
      <c r="A18" s="299"/>
      <c r="B18" s="302"/>
      <c r="C18" s="305"/>
      <c r="D18" s="328"/>
      <c r="E18" s="228">
        <v>6.5</v>
      </c>
      <c r="F18" s="330" t="s">
        <v>295</v>
      </c>
      <c r="G18" s="325" t="str">
        <f xml:space="preserve"> "TU Actual ("&amp;SUM(H18:W18)&amp;")"</f>
        <v>TU Actual (4.5)</v>
      </c>
      <c r="H18" s="339">
        <v>1</v>
      </c>
      <c r="I18" s="339">
        <v>2</v>
      </c>
      <c r="J18" s="320">
        <v>1.5</v>
      </c>
      <c r="K18" s="342"/>
      <c r="L18" s="320"/>
      <c r="M18" s="320"/>
      <c r="N18" s="342"/>
      <c r="O18" s="105"/>
      <c r="P18" s="296"/>
      <c r="Q18" s="105"/>
      <c r="R18" s="105"/>
      <c r="S18" s="296"/>
      <c r="T18" s="105"/>
      <c r="U18" s="296"/>
      <c r="V18" s="320"/>
      <c r="W18" s="320"/>
      <c r="X18" s="341"/>
    </row>
    <row r="19" spans="1:24" s="197" customFormat="1" ht="12.75" x14ac:dyDescent="0.25">
      <c r="A19" s="300"/>
      <c r="B19" s="303"/>
      <c r="C19" s="306"/>
      <c r="D19" s="332"/>
      <c r="E19" s="343">
        <f>E17+E18</f>
        <v>13</v>
      </c>
      <c r="F19" s="335"/>
      <c r="G19" s="325" t="s">
        <v>288</v>
      </c>
      <c r="H19" s="344">
        <v>0.1</v>
      </c>
      <c r="I19" s="344">
        <v>0.3</v>
      </c>
      <c r="J19" s="344">
        <v>0.6</v>
      </c>
      <c r="K19" s="345"/>
      <c r="L19" s="320"/>
      <c r="M19" s="320"/>
      <c r="N19" s="345"/>
      <c r="O19" s="105"/>
      <c r="P19" s="297"/>
      <c r="Q19" s="105"/>
      <c r="R19" s="105"/>
      <c r="S19" s="297"/>
      <c r="T19" s="105"/>
      <c r="U19" s="297"/>
      <c r="V19" s="320"/>
      <c r="W19" s="320"/>
      <c r="X19" s="341"/>
    </row>
    <row r="20" spans="1:24" s="197" customFormat="1" ht="12.75" customHeight="1" x14ac:dyDescent="0.25">
      <c r="A20" s="298" t="s">
        <v>193</v>
      </c>
      <c r="B20" s="301" t="s">
        <v>347</v>
      </c>
      <c r="C20" s="304" t="s">
        <v>297</v>
      </c>
      <c r="D20" s="321" t="s">
        <v>285</v>
      </c>
      <c r="E20" s="346">
        <v>7</v>
      </c>
      <c r="F20" s="330" t="s">
        <v>298</v>
      </c>
      <c r="G20" s="347" t="str">
        <f xml:space="preserve"> "TU Plan ("&amp;SUM(H20:W20)&amp;")"</f>
        <v>TU Plan (12.5)</v>
      </c>
      <c r="H20" s="339">
        <v>1</v>
      </c>
      <c r="I20" s="339">
        <v>2</v>
      </c>
      <c r="J20" s="320">
        <v>2</v>
      </c>
      <c r="K20" s="340" t="s">
        <v>293</v>
      </c>
      <c r="L20" s="320">
        <v>1</v>
      </c>
      <c r="M20" s="320">
        <v>1</v>
      </c>
      <c r="N20" s="340" t="s">
        <v>294</v>
      </c>
      <c r="O20" s="105">
        <v>1.5</v>
      </c>
      <c r="P20" s="295"/>
      <c r="Q20" s="105">
        <v>1.5</v>
      </c>
      <c r="R20" s="105">
        <v>1.5</v>
      </c>
      <c r="S20" s="295"/>
      <c r="T20" s="105">
        <v>1</v>
      </c>
      <c r="U20" s="295"/>
      <c r="V20" s="320"/>
      <c r="W20" s="320"/>
      <c r="X20" s="341"/>
    </row>
    <row r="21" spans="1:24" s="197" customFormat="1" ht="12.75" x14ac:dyDescent="0.25">
      <c r="A21" s="299"/>
      <c r="B21" s="302"/>
      <c r="C21" s="305"/>
      <c r="D21" s="328"/>
      <c r="E21" s="233">
        <v>5.5</v>
      </c>
      <c r="F21" s="330" t="s">
        <v>299</v>
      </c>
      <c r="G21" s="347" t="str">
        <f xml:space="preserve"> "TU Actual ("&amp;SUM(H21:W21)&amp;")"</f>
        <v>TU Actual (5)</v>
      </c>
      <c r="H21" s="339">
        <v>1</v>
      </c>
      <c r="I21" s="339">
        <v>2</v>
      </c>
      <c r="J21" s="320">
        <v>2</v>
      </c>
      <c r="K21" s="342"/>
      <c r="L21" s="320"/>
      <c r="M21" s="320"/>
      <c r="N21" s="342"/>
      <c r="O21" s="105"/>
      <c r="P21" s="296"/>
      <c r="Q21" s="105"/>
      <c r="R21" s="105"/>
      <c r="S21" s="296"/>
      <c r="T21" s="105"/>
      <c r="U21" s="296"/>
      <c r="V21" s="320"/>
      <c r="W21" s="320"/>
      <c r="X21" s="341"/>
    </row>
    <row r="22" spans="1:24" s="197" customFormat="1" ht="12.75" x14ac:dyDescent="0.25">
      <c r="A22" s="300"/>
      <c r="B22" s="303"/>
      <c r="C22" s="306"/>
      <c r="D22" s="332"/>
      <c r="E22" s="334">
        <f>E20+E21</f>
        <v>12.5</v>
      </c>
      <c r="F22" s="330"/>
      <c r="G22" s="347" t="s">
        <v>288</v>
      </c>
      <c r="H22" s="344" t="s">
        <v>300</v>
      </c>
      <c r="I22" s="344">
        <v>0.35</v>
      </c>
      <c r="J22" s="344">
        <v>0.65</v>
      </c>
      <c r="K22" s="345"/>
      <c r="L22" s="320"/>
      <c r="M22" s="320"/>
      <c r="N22" s="345"/>
      <c r="O22" s="105"/>
      <c r="P22" s="297"/>
      <c r="Q22" s="105"/>
      <c r="R22" s="105"/>
      <c r="S22" s="297"/>
      <c r="T22" s="105"/>
      <c r="U22" s="297"/>
      <c r="V22" s="320"/>
      <c r="W22" s="320"/>
      <c r="X22" s="341"/>
    </row>
    <row r="23" spans="1:24" s="197" customFormat="1" ht="12.75" customHeight="1" x14ac:dyDescent="0.25">
      <c r="A23" s="298" t="s">
        <v>195</v>
      </c>
      <c r="B23" s="301" t="s">
        <v>348</v>
      </c>
      <c r="C23" s="304" t="s">
        <v>302</v>
      </c>
      <c r="D23" s="321" t="s">
        <v>285</v>
      </c>
      <c r="E23" s="346">
        <v>5</v>
      </c>
      <c r="F23" s="324" t="s">
        <v>303</v>
      </c>
      <c r="G23" s="347" t="str">
        <f xml:space="preserve"> "TU Plan ("&amp;SUM(H23:W23)&amp;")"</f>
        <v>TU Plan (10)</v>
      </c>
      <c r="H23" s="339">
        <v>1</v>
      </c>
      <c r="I23" s="339">
        <v>2</v>
      </c>
      <c r="J23" s="320">
        <v>1</v>
      </c>
      <c r="K23" s="340" t="s">
        <v>293</v>
      </c>
      <c r="L23" s="320">
        <v>0.5</v>
      </c>
      <c r="M23" s="320">
        <v>0.5</v>
      </c>
      <c r="N23" s="340" t="s">
        <v>294</v>
      </c>
      <c r="O23" s="105">
        <v>2</v>
      </c>
      <c r="P23" s="295"/>
      <c r="Q23" s="105">
        <v>1</v>
      </c>
      <c r="R23" s="105">
        <v>1</v>
      </c>
      <c r="S23" s="295"/>
      <c r="T23" s="105">
        <v>1</v>
      </c>
      <c r="U23" s="295"/>
      <c r="V23" s="320"/>
      <c r="W23" s="320"/>
      <c r="X23" s="341"/>
    </row>
    <row r="24" spans="1:24" s="197" customFormat="1" ht="12.75" x14ac:dyDescent="0.25">
      <c r="A24" s="299"/>
      <c r="B24" s="302"/>
      <c r="C24" s="305"/>
      <c r="D24" s="328"/>
      <c r="E24" s="233">
        <v>5</v>
      </c>
      <c r="F24" s="330" t="s">
        <v>304</v>
      </c>
      <c r="G24" s="347" t="str">
        <f xml:space="preserve"> "TU Actual ("&amp;SUM(H24:W24)&amp;")"</f>
        <v>TU Actual (4)</v>
      </c>
      <c r="H24" s="339">
        <v>1</v>
      </c>
      <c r="I24" s="339">
        <v>2</v>
      </c>
      <c r="J24" s="320">
        <v>1</v>
      </c>
      <c r="K24" s="342"/>
      <c r="L24" s="320"/>
      <c r="M24" s="320"/>
      <c r="N24" s="342"/>
      <c r="O24" s="105"/>
      <c r="P24" s="296"/>
      <c r="Q24" s="105"/>
      <c r="R24" s="105"/>
      <c r="S24" s="296"/>
      <c r="T24" s="105"/>
      <c r="U24" s="296"/>
      <c r="V24" s="320"/>
      <c r="W24" s="320"/>
      <c r="X24" s="341"/>
    </row>
    <row r="25" spans="1:24" s="197" customFormat="1" ht="12.75" x14ac:dyDescent="0.25">
      <c r="A25" s="300"/>
      <c r="B25" s="303"/>
      <c r="C25" s="306"/>
      <c r="D25" s="332"/>
      <c r="E25" s="334">
        <f>E23+E24</f>
        <v>10</v>
      </c>
      <c r="F25" s="335"/>
      <c r="G25" s="347" t="s">
        <v>288</v>
      </c>
      <c r="H25" s="344">
        <v>0.2</v>
      </c>
      <c r="I25" s="344">
        <v>0.5</v>
      </c>
      <c r="J25" s="344">
        <v>0.7</v>
      </c>
      <c r="K25" s="345"/>
      <c r="L25" s="320"/>
      <c r="M25" s="320"/>
      <c r="N25" s="345"/>
      <c r="O25" s="105"/>
      <c r="P25" s="297"/>
      <c r="Q25" s="105"/>
      <c r="R25" s="105"/>
      <c r="S25" s="297"/>
      <c r="T25" s="105"/>
      <c r="U25" s="297"/>
      <c r="V25" s="320"/>
      <c r="W25" s="320"/>
      <c r="X25" s="341"/>
    </row>
    <row r="26" spans="1:24" s="197" customFormat="1" ht="12.75" customHeight="1" x14ac:dyDescent="0.25">
      <c r="A26" s="298" t="s">
        <v>197</v>
      </c>
      <c r="B26" s="301" t="s">
        <v>349</v>
      </c>
      <c r="C26" s="304" t="s">
        <v>306</v>
      </c>
      <c r="D26" s="321" t="s">
        <v>285</v>
      </c>
      <c r="E26" s="346">
        <v>6</v>
      </c>
      <c r="F26" s="324" t="s">
        <v>307</v>
      </c>
      <c r="G26" s="347" t="str">
        <f xml:space="preserve"> "TU Plan ("&amp;SUM(H26:W26)&amp;")"</f>
        <v>TU Plan (12)</v>
      </c>
      <c r="H26" s="339">
        <v>1</v>
      </c>
      <c r="I26" s="339">
        <v>2</v>
      </c>
      <c r="J26" s="320">
        <v>1</v>
      </c>
      <c r="K26" s="340" t="s">
        <v>293</v>
      </c>
      <c r="L26" s="320">
        <v>1</v>
      </c>
      <c r="M26" s="320">
        <v>1</v>
      </c>
      <c r="N26" s="340" t="s">
        <v>294</v>
      </c>
      <c r="O26" s="105">
        <v>2</v>
      </c>
      <c r="P26" s="295"/>
      <c r="Q26" s="105">
        <v>2</v>
      </c>
      <c r="R26" s="105">
        <v>1</v>
      </c>
      <c r="S26" s="295"/>
      <c r="T26" s="105">
        <v>1</v>
      </c>
      <c r="U26" s="295"/>
      <c r="V26" s="105"/>
      <c r="W26" s="320"/>
      <c r="X26" s="341"/>
    </row>
    <row r="27" spans="1:24" s="197" customFormat="1" ht="12.75" x14ac:dyDescent="0.25">
      <c r="A27" s="299"/>
      <c r="B27" s="302"/>
      <c r="C27" s="305"/>
      <c r="D27" s="328"/>
      <c r="E27" s="233">
        <v>6</v>
      </c>
      <c r="F27" s="330" t="s">
        <v>308</v>
      </c>
      <c r="G27" s="347" t="str">
        <f xml:space="preserve"> "TU Actual ("&amp;SUM(H27:W27)&amp;")"</f>
        <v>TU Actual (4)</v>
      </c>
      <c r="H27" s="339">
        <v>1</v>
      </c>
      <c r="I27" s="339">
        <v>2</v>
      </c>
      <c r="J27" s="320">
        <v>1</v>
      </c>
      <c r="K27" s="342"/>
      <c r="L27" s="320"/>
      <c r="M27" s="320"/>
      <c r="N27" s="342"/>
      <c r="O27" s="105"/>
      <c r="P27" s="296"/>
      <c r="Q27" s="105"/>
      <c r="R27" s="105"/>
      <c r="S27" s="296"/>
      <c r="T27" s="105"/>
      <c r="U27" s="296"/>
      <c r="V27" s="105"/>
      <c r="W27" s="320"/>
      <c r="X27" s="341"/>
    </row>
    <row r="28" spans="1:24" s="197" customFormat="1" ht="12.75" x14ac:dyDescent="0.25">
      <c r="A28" s="300"/>
      <c r="B28" s="303"/>
      <c r="C28" s="306"/>
      <c r="D28" s="332"/>
      <c r="E28" s="334">
        <f>E26+E27</f>
        <v>12</v>
      </c>
      <c r="F28" s="330"/>
      <c r="G28" s="347" t="s">
        <v>288</v>
      </c>
      <c r="H28" s="344" t="s">
        <v>300</v>
      </c>
      <c r="I28" s="344">
        <v>0.5</v>
      </c>
      <c r="J28" s="344">
        <v>0.85</v>
      </c>
      <c r="K28" s="345"/>
      <c r="L28" s="320"/>
      <c r="M28" s="320"/>
      <c r="N28" s="345"/>
      <c r="O28" s="105"/>
      <c r="P28" s="297"/>
      <c r="Q28" s="105"/>
      <c r="R28" s="105"/>
      <c r="S28" s="297"/>
      <c r="T28" s="105"/>
      <c r="U28" s="297"/>
      <c r="V28" s="105"/>
      <c r="W28" s="320"/>
      <c r="X28" s="341"/>
    </row>
    <row r="29" spans="1:24" s="197" customFormat="1" ht="12.75" customHeight="1" x14ac:dyDescent="0.25">
      <c r="A29" s="298" t="s">
        <v>310</v>
      </c>
      <c r="B29" s="301" t="s">
        <v>350</v>
      </c>
      <c r="C29" s="304" t="s">
        <v>312</v>
      </c>
      <c r="D29" s="321" t="s">
        <v>285</v>
      </c>
      <c r="E29" s="346">
        <v>4.5</v>
      </c>
      <c r="F29" s="324" t="s">
        <v>313</v>
      </c>
      <c r="G29" s="347" t="str">
        <f xml:space="preserve"> "TU Plan ("&amp;SUM(H29:W29)&amp;")"</f>
        <v>TU Plan (9)</v>
      </c>
      <c r="H29" s="339">
        <v>0</v>
      </c>
      <c r="I29" s="339">
        <v>0</v>
      </c>
      <c r="J29" s="320">
        <v>1</v>
      </c>
      <c r="K29" s="340"/>
      <c r="L29" s="320">
        <v>1.5</v>
      </c>
      <c r="M29" s="320">
        <v>1</v>
      </c>
      <c r="N29" s="340" t="s">
        <v>293</v>
      </c>
      <c r="O29" s="320">
        <v>1</v>
      </c>
      <c r="P29" s="340" t="s">
        <v>294</v>
      </c>
      <c r="Q29" s="105">
        <v>2</v>
      </c>
      <c r="R29" s="105">
        <v>1.5</v>
      </c>
      <c r="S29" s="295"/>
      <c r="T29" s="105">
        <v>1</v>
      </c>
      <c r="U29" s="295"/>
      <c r="V29" s="320"/>
      <c r="W29" s="320"/>
      <c r="X29" s="341"/>
    </row>
    <row r="30" spans="1:24" s="197" customFormat="1" ht="12.75" x14ac:dyDescent="0.25">
      <c r="A30" s="299"/>
      <c r="B30" s="302"/>
      <c r="C30" s="305"/>
      <c r="D30" s="328"/>
      <c r="E30" s="233">
        <v>4.5</v>
      </c>
      <c r="F30" s="330" t="s">
        <v>314</v>
      </c>
      <c r="G30" s="347" t="str">
        <f xml:space="preserve"> "TU Actual ("&amp;SUM(H30:W30)&amp;")"</f>
        <v>TU Actual (1)</v>
      </c>
      <c r="H30" s="339">
        <v>0</v>
      </c>
      <c r="I30" s="339">
        <v>0</v>
      </c>
      <c r="J30" s="320">
        <v>1</v>
      </c>
      <c r="K30" s="342"/>
      <c r="L30" s="320"/>
      <c r="M30" s="320"/>
      <c r="N30" s="342"/>
      <c r="O30" s="320"/>
      <c r="P30" s="342"/>
      <c r="Q30" s="105"/>
      <c r="R30" s="105"/>
      <c r="S30" s="296"/>
      <c r="T30" s="105"/>
      <c r="U30" s="296"/>
      <c r="V30" s="320"/>
      <c r="W30" s="320"/>
      <c r="X30" s="341"/>
    </row>
    <row r="31" spans="1:24" s="197" customFormat="1" ht="12.75" x14ac:dyDescent="0.25">
      <c r="A31" s="300"/>
      <c r="B31" s="303"/>
      <c r="C31" s="306"/>
      <c r="D31" s="332"/>
      <c r="E31" s="334">
        <f>E29+E30</f>
        <v>9</v>
      </c>
      <c r="F31" s="330"/>
      <c r="G31" s="347" t="s">
        <v>288</v>
      </c>
      <c r="H31" s="344">
        <v>0</v>
      </c>
      <c r="I31" s="344">
        <v>0</v>
      </c>
      <c r="J31" s="344">
        <v>0.15</v>
      </c>
      <c r="K31" s="345"/>
      <c r="L31" s="320"/>
      <c r="M31" s="320"/>
      <c r="N31" s="345"/>
      <c r="O31" s="320"/>
      <c r="P31" s="345"/>
      <c r="Q31" s="105"/>
      <c r="R31" s="105"/>
      <c r="S31" s="297"/>
      <c r="T31" s="105"/>
      <c r="U31" s="297"/>
      <c r="V31" s="320"/>
      <c r="W31" s="320"/>
      <c r="X31" s="341"/>
    </row>
    <row r="32" spans="1:24" s="197" customFormat="1" ht="12.75" customHeight="1" x14ac:dyDescent="0.25">
      <c r="A32" s="298" t="s">
        <v>315</v>
      </c>
      <c r="B32" s="301" t="s">
        <v>351</v>
      </c>
      <c r="C32" s="304" t="s">
        <v>317</v>
      </c>
      <c r="D32" s="321" t="s">
        <v>285</v>
      </c>
      <c r="E32" s="346">
        <v>4</v>
      </c>
      <c r="F32" s="324" t="s">
        <v>318</v>
      </c>
      <c r="G32" s="347" t="str">
        <f xml:space="preserve"> "TU Plan ("&amp;SUM(H32:W32)&amp;")"</f>
        <v>TU Plan (7.5)</v>
      </c>
      <c r="H32" s="339">
        <v>0</v>
      </c>
      <c r="I32" s="339">
        <v>0</v>
      </c>
      <c r="J32" s="320">
        <v>1</v>
      </c>
      <c r="K32" s="340"/>
      <c r="L32" s="320">
        <v>1</v>
      </c>
      <c r="M32" s="320">
        <v>1</v>
      </c>
      <c r="N32" s="340" t="s">
        <v>293</v>
      </c>
      <c r="O32" s="320">
        <v>1</v>
      </c>
      <c r="P32" s="340" t="s">
        <v>294</v>
      </c>
      <c r="Q32" s="105">
        <v>1.5</v>
      </c>
      <c r="R32" s="105">
        <v>1</v>
      </c>
      <c r="S32" s="295"/>
      <c r="T32" s="105">
        <v>1</v>
      </c>
      <c r="U32" s="295"/>
      <c r="V32" s="320"/>
      <c r="W32" s="320"/>
      <c r="X32" s="341"/>
    </row>
    <row r="33" spans="1:24" s="197" customFormat="1" ht="12.75" x14ac:dyDescent="0.25">
      <c r="A33" s="299"/>
      <c r="B33" s="302"/>
      <c r="C33" s="305"/>
      <c r="D33" s="328"/>
      <c r="E33" s="233">
        <v>3.5</v>
      </c>
      <c r="F33" s="330" t="s">
        <v>319</v>
      </c>
      <c r="G33" s="347" t="str">
        <f xml:space="preserve"> "TU Actual ("&amp;SUM(H33:W33)&amp;")"</f>
        <v>TU Actual (1)</v>
      </c>
      <c r="H33" s="339">
        <v>0</v>
      </c>
      <c r="I33" s="339">
        <v>0</v>
      </c>
      <c r="J33" s="320">
        <v>1</v>
      </c>
      <c r="K33" s="342"/>
      <c r="L33" s="320"/>
      <c r="M33" s="320"/>
      <c r="N33" s="342"/>
      <c r="O33" s="320"/>
      <c r="P33" s="342"/>
      <c r="Q33" s="105"/>
      <c r="R33" s="105"/>
      <c r="S33" s="296"/>
      <c r="T33" s="105"/>
      <c r="U33" s="296"/>
      <c r="V33" s="320"/>
      <c r="W33" s="320"/>
      <c r="X33" s="341"/>
    </row>
    <row r="34" spans="1:24" s="197" customFormat="1" ht="12.75" x14ac:dyDescent="0.25">
      <c r="A34" s="300"/>
      <c r="B34" s="303"/>
      <c r="C34" s="306"/>
      <c r="D34" s="332"/>
      <c r="E34" s="334">
        <f>E32+E33</f>
        <v>7.5</v>
      </c>
      <c r="F34" s="330"/>
      <c r="G34" s="347" t="s">
        <v>288</v>
      </c>
      <c r="H34" s="344">
        <v>0</v>
      </c>
      <c r="I34" s="344">
        <v>0</v>
      </c>
      <c r="J34" s="344">
        <v>0.2</v>
      </c>
      <c r="K34" s="345"/>
      <c r="L34" s="320"/>
      <c r="M34" s="320"/>
      <c r="N34" s="345"/>
      <c r="O34" s="320"/>
      <c r="P34" s="345"/>
      <c r="Q34" s="105"/>
      <c r="R34" s="105"/>
      <c r="S34" s="297"/>
      <c r="T34" s="105"/>
      <c r="U34" s="297"/>
      <c r="V34" s="320"/>
      <c r="W34" s="320"/>
      <c r="X34" s="341"/>
    </row>
    <row r="35" spans="1:24" s="197" customFormat="1" ht="12.75" customHeight="1" x14ac:dyDescent="0.25">
      <c r="A35" s="298" t="s">
        <v>320</v>
      </c>
      <c r="B35" s="301" t="s">
        <v>352</v>
      </c>
      <c r="C35" s="304" t="s">
        <v>322</v>
      </c>
      <c r="D35" s="321" t="s">
        <v>285</v>
      </c>
      <c r="E35" s="346">
        <v>4</v>
      </c>
      <c r="F35" s="324" t="s">
        <v>323</v>
      </c>
      <c r="G35" s="347" t="str">
        <f xml:space="preserve"> "TU Plan ("&amp;SUM(H35:W35)&amp;")"</f>
        <v>TU Plan (7.5)</v>
      </c>
      <c r="H35" s="339">
        <v>0</v>
      </c>
      <c r="I35" s="339">
        <v>0</v>
      </c>
      <c r="J35" s="320">
        <v>1</v>
      </c>
      <c r="K35" s="340"/>
      <c r="L35" s="320">
        <v>1</v>
      </c>
      <c r="M35" s="320">
        <v>1</v>
      </c>
      <c r="N35" s="340" t="s">
        <v>293</v>
      </c>
      <c r="O35" s="320">
        <v>1</v>
      </c>
      <c r="P35" s="340" t="s">
        <v>294</v>
      </c>
      <c r="Q35" s="105">
        <v>1.5</v>
      </c>
      <c r="R35" s="105">
        <v>1</v>
      </c>
      <c r="S35" s="295"/>
      <c r="T35" s="105">
        <v>1</v>
      </c>
      <c r="U35" s="295"/>
      <c r="V35" s="320"/>
      <c r="W35" s="320"/>
      <c r="X35" s="341"/>
    </row>
    <row r="36" spans="1:24" s="197" customFormat="1" ht="12.75" x14ac:dyDescent="0.25">
      <c r="A36" s="299"/>
      <c r="B36" s="302"/>
      <c r="C36" s="305"/>
      <c r="D36" s="328"/>
      <c r="E36" s="233">
        <v>3.5</v>
      </c>
      <c r="F36" s="330" t="s">
        <v>353</v>
      </c>
      <c r="G36" s="347" t="str">
        <f xml:space="preserve"> "TU Actual ("&amp;SUM(H36:W36)&amp;")"</f>
        <v>TU Actual (1)</v>
      </c>
      <c r="H36" s="339">
        <v>0</v>
      </c>
      <c r="I36" s="339">
        <v>0</v>
      </c>
      <c r="J36" s="320">
        <v>1</v>
      </c>
      <c r="K36" s="342"/>
      <c r="L36" s="320"/>
      <c r="M36" s="320"/>
      <c r="N36" s="342"/>
      <c r="O36" s="320"/>
      <c r="P36" s="342"/>
      <c r="Q36" s="105"/>
      <c r="R36" s="105"/>
      <c r="S36" s="296"/>
      <c r="T36" s="105"/>
      <c r="U36" s="296"/>
      <c r="V36" s="320"/>
      <c r="W36" s="320"/>
      <c r="X36" s="341"/>
    </row>
    <row r="37" spans="1:24" s="197" customFormat="1" ht="12.75" x14ac:dyDescent="0.25">
      <c r="A37" s="300"/>
      <c r="B37" s="303"/>
      <c r="C37" s="306"/>
      <c r="D37" s="332"/>
      <c r="E37" s="334">
        <f>E35+E36</f>
        <v>7.5</v>
      </c>
      <c r="F37" s="330"/>
      <c r="G37" s="347" t="s">
        <v>288</v>
      </c>
      <c r="H37" s="344">
        <v>0</v>
      </c>
      <c r="I37" s="344">
        <v>0</v>
      </c>
      <c r="J37" s="344">
        <v>0.25</v>
      </c>
      <c r="K37" s="345"/>
      <c r="L37" s="320"/>
      <c r="M37" s="320"/>
      <c r="N37" s="345"/>
      <c r="O37" s="320"/>
      <c r="P37" s="345"/>
      <c r="Q37" s="105"/>
      <c r="R37" s="105"/>
      <c r="S37" s="297"/>
      <c r="T37" s="105"/>
      <c r="U37" s="297"/>
      <c r="V37" s="320"/>
      <c r="W37" s="320"/>
      <c r="X37" s="341"/>
    </row>
    <row r="38" spans="1:24" s="197" customFormat="1" ht="12.75" x14ac:dyDescent="0.25">
      <c r="A38" s="298" t="s">
        <v>325</v>
      </c>
      <c r="B38" s="301" t="s">
        <v>326</v>
      </c>
      <c r="C38" s="304" t="s">
        <v>327</v>
      </c>
      <c r="D38" s="321" t="s">
        <v>285</v>
      </c>
      <c r="E38" s="346">
        <v>0</v>
      </c>
      <c r="F38" s="324" t="s">
        <v>328</v>
      </c>
      <c r="G38" s="347" t="str">
        <f xml:space="preserve"> "TU Plan ("&amp;SUM(H38:W38)&amp;")"</f>
        <v>TU Plan (2.5)</v>
      </c>
      <c r="H38" s="339">
        <v>0</v>
      </c>
      <c r="I38" s="339">
        <v>0</v>
      </c>
      <c r="J38" s="320">
        <v>0</v>
      </c>
      <c r="K38" s="340"/>
      <c r="L38" s="105">
        <v>0</v>
      </c>
      <c r="M38" s="105">
        <v>1</v>
      </c>
      <c r="N38" s="295"/>
      <c r="O38" s="105">
        <v>0</v>
      </c>
      <c r="P38" s="295"/>
      <c r="Q38" s="105">
        <v>0.5</v>
      </c>
      <c r="R38" s="105">
        <v>0.5</v>
      </c>
      <c r="S38" s="295"/>
      <c r="T38" s="105">
        <v>0.5</v>
      </c>
      <c r="U38" s="327" t="s">
        <v>329</v>
      </c>
      <c r="V38" s="320"/>
      <c r="W38" s="320"/>
      <c r="X38" s="341"/>
    </row>
    <row r="39" spans="1:24" s="197" customFormat="1" ht="12.75" x14ac:dyDescent="0.25">
      <c r="A39" s="299"/>
      <c r="B39" s="302"/>
      <c r="C39" s="305"/>
      <c r="D39" s="328"/>
      <c r="E39" s="233">
        <v>2.5</v>
      </c>
      <c r="F39" s="330" t="s">
        <v>324</v>
      </c>
      <c r="G39" s="347" t="str">
        <f xml:space="preserve"> "TU Actual ("&amp;SUM(H39:W39)&amp;")"</f>
        <v>TU Actual (0)</v>
      </c>
      <c r="H39" s="339">
        <v>0</v>
      </c>
      <c r="I39" s="339">
        <v>0</v>
      </c>
      <c r="J39" s="320">
        <v>0</v>
      </c>
      <c r="K39" s="342"/>
      <c r="L39" s="105"/>
      <c r="M39" s="105"/>
      <c r="N39" s="296"/>
      <c r="O39" s="105"/>
      <c r="P39" s="296"/>
      <c r="Q39" s="105"/>
      <c r="R39" s="105"/>
      <c r="S39" s="296"/>
      <c r="T39" s="105"/>
      <c r="U39" s="331"/>
      <c r="V39" s="320"/>
      <c r="W39" s="320"/>
      <c r="X39" s="341"/>
    </row>
    <row r="40" spans="1:24" s="197" customFormat="1" ht="12.75" x14ac:dyDescent="0.25">
      <c r="A40" s="300"/>
      <c r="B40" s="303"/>
      <c r="C40" s="306"/>
      <c r="D40" s="332"/>
      <c r="E40" s="334">
        <f>E38+E39</f>
        <v>2.5</v>
      </c>
      <c r="F40" s="335"/>
      <c r="G40" s="347" t="s">
        <v>288</v>
      </c>
      <c r="H40" s="344">
        <v>0</v>
      </c>
      <c r="I40" s="344">
        <v>0</v>
      </c>
      <c r="J40" s="344">
        <v>0</v>
      </c>
      <c r="K40" s="345"/>
      <c r="L40" s="105"/>
      <c r="M40" s="105"/>
      <c r="N40" s="297"/>
      <c r="O40" s="105"/>
      <c r="P40" s="297"/>
      <c r="Q40" s="105"/>
      <c r="R40" s="105"/>
      <c r="S40" s="297"/>
      <c r="T40" s="105"/>
      <c r="U40" s="337"/>
      <c r="V40" s="320"/>
      <c r="W40" s="320"/>
      <c r="X40" s="341"/>
    </row>
    <row r="41" spans="1:24" s="54" customFormat="1" ht="12.75" x14ac:dyDescent="0.25">
      <c r="A41" s="234" t="s">
        <v>330</v>
      </c>
      <c r="B41" s="288" t="str">
        <f xml:space="preserve"> "Study TU's ("&amp;SUM(E42)&amp;")"&amp;" + Normative TU's ("&amp;SUM(E43)&amp;") = "&amp;SUM(E44)</f>
        <v>Study TU's (0) + Normative TU's (0) = 0</v>
      </c>
      <c r="C41" s="289"/>
      <c r="D41" s="234"/>
      <c r="E41" s="212"/>
      <c r="F41" s="290" t="s">
        <v>281</v>
      </c>
      <c r="G41" s="291"/>
      <c r="H41" s="164">
        <f>SUM(H42)</f>
        <v>0</v>
      </c>
      <c r="I41" s="164">
        <f t="shared" ref="I41:T41" si="2">SUM(I42)</f>
        <v>0</v>
      </c>
      <c r="J41" s="164">
        <f t="shared" si="2"/>
        <v>0</v>
      </c>
      <c r="K41" s="164"/>
      <c r="L41" s="164">
        <f t="shared" si="2"/>
        <v>0</v>
      </c>
      <c r="M41" s="164">
        <f t="shared" si="2"/>
        <v>0</v>
      </c>
      <c r="N41" s="164"/>
      <c r="O41" s="164">
        <f t="shared" si="2"/>
        <v>0</v>
      </c>
      <c r="P41" s="164"/>
      <c r="Q41" s="164">
        <f t="shared" si="2"/>
        <v>0</v>
      </c>
      <c r="R41" s="164">
        <f t="shared" si="2"/>
        <v>0</v>
      </c>
      <c r="S41" s="164"/>
      <c r="T41" s="164">
        <f t="shared" si="2"/>
        <v>0</v>
      </c>
      <c r="U41" s="164"/>
      <c r="V41" s="164"/>
      <c r="W41" s="164"/>
    </row>
    <row r="42" spans="1:24" s="218" customFormat="1" ht="14.25" customHeight="1" x14ac:dyDescent="0.25">
      <c r="A42" s="256" t="s">
        <v>331</v>
      </c>
      <c r="B42" s="348" t="s">
        <v>332</v>
      </c>
      <c r="C42" s="304" t="s">
        <v>333</v>
      </c>
      <c r="D42" s="321" t="s">
        <v>334</v>
      </c>
      <c r="E42" s="349">
        <v>0</v>
      </c>
      <c r="F42" s="237" t="s">
        <v>335</v>
      </c>
      <c r="G42" s="347" t="str">
        <f xml:space="preserve"> "TU Plan ("&amp;SUM(H42:W42)&amp;")"</f>
        <v>TU Plan (0)</v>
      </c>
      <c r="H42" s="350">
        <v>0</v>
      </c>
      <c r="I42" s="350">
        <v>0</v>
      </c>
      <c r="J42" s="350">
        <v>0</v>
      </c>
      <c r="K42" s="340"/>
      <c r="L42" s="350"/>
      <c r="M42" s="350"/>
      <c r="N42" s="340"/>
      <c r="O42" s="350"/>
      <c r="P42" s="340"/>
      <c r="Q42" s="350"/>
      <c r="R42" s="350"/>
      <c r="S42" s="340"/>
      <c r="T42" s="350"/>
      <c r="U42" s="340"/>
      <c r="V42" s="350"/>
      <c r="W42" s="350"/>
      <c r="X42" s="351"/>
    </row>
    <row r="43" spans="1:24" s="218" customFormat="1" ht="12.75" x14ac:dyDescent="0.25">
      <c r="A43" s="257"/>
      <c r="B43" s="352"/>
      <c r="C43" s="305"/>
      <c r="D43" s="328"/>
      <c r="E43" s="239">
        <v>0</v>
      </c>
      <c r="F43" s="240"/>
      <c r="G43" s="347" t="str">
        <f xml:space="preserve"> "TU Actual ("&amp;SUM(H43:W43)&amp;")"</f>
        <v>TU Actual (0)</v>
      </c>
      <c r="H43" s="350">
        <v>0</v>
      </c>
      <c r="I43" s="350">
        <v>0</v>
      </c>
      <c r="J43" s="350">
        <v>0</v>
      </c>
      <c r="K43" s="342"/>
      <c r="L43" s="350"/>
      <c r="M43" s="350"/>
      <c r="N43" s="342"/>
      <c r="O43" s="350"/>
      <c r="P43" s="342"/>
      <c r="Q43" s="350"/>
      <c r="R43" s="350"/>
      <c r="S43" s="342"/>
      <c r="T43" s="350"/>
      <c r="U43" s="342"/>
      <c r="V43" s="350"/>
      <c r="W43" s="350"/>
      <c r="X43" s="351"/>
    </row>
    <row r="44" spans="1:24" s="218" customFormat="1" ht="12.75" x14ac:dyDescent="0.25">
      <c r="A44" s="258"/>
      <c r="B44" s="353"/>
      <c r="C44" s="306"/>
      <c r="D44" s="332"/>
      <c r="E44" s="338">
        <f>E42+E43</f>
        <v>0</v>
      </c>
      <c r="F44" s="354"/>
      <c r="G44" s="347" t="s">
        <v>288</v>
      </c>
      <c r="H44" s="355">
        <v>0</v>
      </c>
      <c r="I44" s="355">
        <v>0</v>
      </c>
      <c r="J44" s="355">
        <v>0</v>
      </c>
      <c r="K44" s="345"/>
      <c r="L44" s="350"/>
      <c r="M44" s="350"/>
      <c r="N44" s="345"/>
      <c r="O44" s="350"/>
      <c r="P44" s="345"/>
      <c r="Q44" s="350"/>
      <c r="R44" s="350"/>
      <c r="S44" s="345"/>
      <c r="T44" s="350"/>
      <c r="U44" s="345"/>
      <c r="V44" s="350"/>
      <c r="W44" s="350"/>
      <c r="X44" s="351"/>
    </row>
    <row r="45" spans="1:24" s="54" customFormat="1" ht="12.75" customHeight="1" x14ac:dyDescent="0.25">
      <c r="A45" s="243" t="s">
        <v>198</v>
      </c>
      <c r="B45" s="313" t="str">
        <f xml:space="preserve"> "Study TU's ("&amp;SUM(E46,E49,E52,E55,E58,E61,E64,E67,E70)&amp;")"&amp;" + Normative TU's ("&amp;SUM(E47,E50,E53,E56,E59,E62,E65,E68,E71)&amp;") = "&amp;SUM(E48,E51,E54,E57,E60,E63,E66,E69,E72)</f>
        <v>Study TU's (0) + Normative TU's (7.5) = 7.5</v>
      </c>
      <c r="C45" s="314"/>
      <c r="D45" s="243"/>
      <c r="E45" s="245"/>
      <c r="F45" s="315" t="s">
        <v>281</v>
      </c>
      <c r="G45" s="316"/>
      <c r="H45" s="171">
        <f>SUM(H46,H49)</f>
        <v>0</v>
      </c>
      <c r="I45" s="171">
        <f t="shared" ref="I45:J45" si="3">SUM(I46,I49)</f>
        <v>0</v>
      </c>
      <c r="J45" s="171">
        <f t="shared" si="3"/>
        <v>0</v>
      </c>
      <c r="K45" s="171"/>
      <c r="L45" s="171">
        <f>SUM(L46:L101)</f>
        <v>2.25</v>
      </c>
      <c r="M45" s="171">
        <f>SUM(M46:M101)</f>
        <v>2.5</v>
      </c>
      <c r="N45" s="171"/>
      <c r="O45" s="171">
        <f>SUM(O46:O101)</f>
        <v>2</v>
      </c>
      <c r="P45" s="171"/>
      <c r="Q45" s="171">
        <f t="shared" ref="Q45:R45" si="4">SUM(Q46:Q101)</f>
        <v>0</v>
      </c>
      <c r="R45" s="171">
        <f t="shared" si="4"/>
        <v>0</v>
      </c>
      <c r="S45" s="171"/>
      <c r="T45" s="171">
        <f>SUM(T46:T101)</f>
        <v>0</v>
      </c>
      <c r="U45" s="171"/>
      <c r="V45" s="171"/>
      <c r="W45" s="171"/>
    </row>
    <row r="46" spans="1:24" s="197" customFormat="1" ht="12.75" customHeight="1" x14ac:dyDescent="0.25">
      <c r="A46" s="298" t="s">
        <v>336</v>
      </c>
      <c r="B46" s="301" t="s">
        <v>337</v>
      </c>
      <c r="C46" s="304" t="s">
        <v>338</v>
      </c>
      <c r="D46" s="321" t="s">
        <v>285</v>
      </c>
      <c r="E46" s="349">
        <v>0</v>
      </c>
      <c r="F46" s="324" t="s">
        <v>354</v>
      </c>
      <c r="G46" s="347" t="str">
        <f xml:space="preserve"> "TU Plan ("&amp;SUM(H46:W46)&amp;")"</f>
        <v>TU Plan (2)</v>
      </c>
      <c r="H46" s="350">
        <v>0</v>
      </c>
      <c r="I46" s="350">
        <v>0</v>
      </c>
      <c r="J46" s="350">
        <v>0</v>
      </c>
      <c r="K46" s="340"/>
      <c r="L46" s="105">
        <v>1</v>
      </c>
      <c r="M46" s="105">
        <v>1</v>
      </c>
      <c r="N46" s="340"/>
      <c r="O46" s="320"/>
      <c r="P46" s="340"/>
      <c r="Q46" s="320"/>
      <c r="R46" s="320"/>
      <c r="S46" s="340"/>
      <c r="T46" s="320"/>
      <c r="U46" s="356" t="s">
        <v>329</v>
      </c>
      <c r="V46" s="320"/>
      <c r="W46" s="320"/>
      <c r="X46" s="341"/>
    </row>
    <row r="47" spans="1:24" s="197" customFormat="1" ht="12.75" x14ac:dyDescent="0.25">
      <c r="A47" s="299"/>
      <c r="B47" s="302"/>
      <c r="C47" s="305"/>
      <c r="D47" s="328"/>
      <c r="E47" s="233">
        <v>2</v>
      </c>
      <c r="F47" s="330" t="s">
        <v>324</v>
      </c>
      <c r="G47" s="347" t="str">
        <f xml:space="preserve"> "TU Actual ("&amp;SUM(H47:W47)&amp;")"</f>
        <v>TU Actual (0)</v>
      </c>
      <c r="H47" s="350">
        <v>0</v>
      </c>
      <c r="I47" s="350">
        <v>0</v>
      </c>
      <c r="J47" s="350">
        <v>0</v>
      </c>
      <c r="K47" s="342"/>
      <c r="L47" s="320"/>
      <c r="M47" s="320"/>
      <c r="N47" s="342"/>
      <c r="O47" s="320"/>
      <c r="P47" s="342"/>
      <c r="Q47" s="320"/>
      <c r="R47" s="320"/>
      <c r="S47" s="342"/>
      <c r="T47" s="320"/>
      <c r="U47" s="357"/>
      <c r="V47" s="320"/>
      <c r="W47" s="320"/>
      <c r="X47" s="341"/>
    </row>
    <row r="48" spans="1:24" s="197" customFormat="1" ht="12.75" x14ac:dyDescent="0.25">
      <c r="A48" s="300"/>
      <c r="B48" s="303"/>
      <c r="C48" s="306"/>
      <c r="D48" s="332"/>
      <c r="E48" s="346">
        <f>E46+E47</f>
        <v>2</v>
      </c>
      <c r="F48" s="330"/>
      <c r="G48" s="347" t="s">
        <v>288</v>
      </c>
      <c r="H48" s="355">
        <v>0</v>
      </c>
      <c r="I48" s="355">
        <v>0</v>
      </c>
      <c r="J48" s="355">
        <v>0</v>
      </c>
      <c r="K48" s="345"/>
      <c r="L48" s="320"/>
      <c r="M48" s="320"/>
      <c r="N48" s="345"/>
      <c r="O48" s="320"/>
      <c r="P48" s="345"/>
      <c r="Q48" s="320"/>
      <c r="R48" s="320"/>
      <c r="S48" s="345"/>
      <c r="T48" s="320"/>
      <c r="U48" s="358"/>
      <c r="V48" s="320"/>
      <c r="W48" s="320"/>
      <c r="X48" s="341"/>
    </row>
    <row r="49" spans="1:24" s="197" customFormat="1" ht="12.75" customHeight="1" x14ac:dyDescent="0.25">
      <c r="A49" s="298" t="s">
        <v>340</v>
      </c>
      <c r="B49" s="301" t="s">
        <v>341</v>
      </c>
      <c r="C49" s="304" t="s">
        <v>342</v>
      </c>
      <c r="D49" s="321" t="s">
        <v>285</v>
      </c>
      <c r="E49" s="349">
        <v>0</v>
      </c>
      <c r="F49" s="324" t="s">
        <v>343</v>
      </c>
      <c r="G49" s="347" t="str">
        <f xml:space="preserve"> "TU Plan ("&amp;SUM(H49:W49)&amp;")"</f>
        <v>TU Plan (1.5)</v>
      </c>
      <c r="H49" s="350">
        <v>0</v>
      </c>
      <c r="I49" s="350">
        <v>0</v>
      </c>
      <c r="J49" s="350">
        <v>0</v>
      </c>
      <c r="K49" s="340"/>
      <c r="L49" s="105"/>
      <c r="M49" s="105">
        <v>1</v>
      </c>
      <c r="N49" s="340"/>
      <c r="O49" s="105">
        <v>0.5</v>
      </c>
      <c r="P49" s="340"/>
      <c r="Q49" s="320"/>
      <c r="R49" s="320"/>
      <c r="S49" s="340"/>
      <c r="T49" s="320"/>
      <c r="U49" s="356" t="s">
        <v>329</v>
      </c>
      <c r="V49" s="320"/>
      <c r="W49" s="320"/>
      <c r="X49" s="341"/>
    </row>
    <row r="50" spans="1:24" s="197" customFormat="1" ht="12.75" x14ac:dyDescent="0.25">
      <c r="A50" s="299"/>
      <c r="B50" s="302"/>
      <c r="C50" s="305"/>
      <c r="D50" s="328"/>
      <c r="E50" s="246">
        <v>1.5</v>
      </c>
      <c r="F50" s="359" t="s">
        <v>324</v>
      </c>
      <c r="G50" s="347" t="str">
        <f xml:space="preserve"> "TU Actual ("&amp;SUM(H50:W50)&amp;")"</f>
        <v>TU Actual (0)</v>
      </c>
      <c r="H50" s="350">
        <v>0</v>
      </c>
      <c r="I50" s="350">
        <v>0</v>
      </c>
      <c r="J50" s="350">
        <v>0</v>
      </c>
      <c r="K50" s="342"/>
      <c r="L50" s="320"/>
      <c r="M50" s="320"/>
      <c r="N50" s="342"/>
      <c r="O50" s="320"/>
      <c r="P50" s="342"/>
      <c r="Q50" s="320"/>
      <c r="R50" s="320"/>
      <c r="S50" s="342"/>
      <c r="T50" s="320"/>
      <c r="U50" s="357"/>
      <c r="V50" s="320"/>
      <c r="W50" s="320"/>
      <c r="X50" s="341"/>
    </row>
    <row r="51" spans="1:24" s="197" customFormat="1" ht="12.75" x14ac:dyDescent="0.25">
      <c r="A51" s="300"/>
      <c r="B51" s="303"/>
      <c r="C51" s="306"/>
      <c r="D51" s="332"/>
      <c r="E51" s="334">
        <f>E49+E50</f>
        <v>1.5</v>
      </c>
      <c r="F51" s="360"/>
      <c r="G51" s="347" t="s">
        <v>288</v>
      </c>
      <c r="H51" s="355">
        <v>0</v>
      </c>
      <c r="I51" s="355">
        <v>0</v>
      </c>
      <c r="J51" s="355">
        <v>0</v>
      </c>
      <c r="K51" s="345"/>
      <c r="L51" s="320"/>
      <c r="M51" s="320"/>
      <c r="N51" s="345"/>
      <c r="O51" s="320"/>
      <c r="P51" s="345"/>
      <c r="Q51" s="320"/>
      <c r="R51" s="320"/>
      <c r="S51" s="345"/>
      <c r="T51" s="320"/>
      <c r="U51" s="358"/>
      <c r="V51" s="320"/>
      <c r="W51" s="320"/>
      <c r="X51" s="341"/>
    </row>
    <row r="52" spans="1:24" x14ac:dyDescent="0.25">
      <c r="A52" s="361" t="s">
        <v>355</v>
      </c>
      <c r="B52" s="362" t="s">
        <v>356</v>
      </c>
      <c r="C52" s="363" t="s">
        <v>357</v>
      </c>
      <c r="D52" s="362" t="s">
        <v>285</v>
      </c>
      <c r="E52" s="349">
        <v>0</v>
      </c>
      <c r="F52" s="324" t="s">
        <v>358</v>
      </c>
      <c r="G52" s="347" t="str">
        <f xml:space="preserve"> "TU Plan ("&amp;SUM(H52:W52)&amp;")"</f>
        <v>TU Plan (0.5)</v>
      </c>
      <c r="H52" s="320"/>
      <c r="I52" s="320"/>
      <c r="J52" s="320"/>
      <c r="K52" s="340"/>
      <c r="L52" s="320"/>
      <c r="M52" s="320"/>
      <c r="N52" s="340"/>
      <c r="O52" s="105">
        <v>0.5</v>
      </c>
      <c r="P52" s="340"/>
      <c r="Q52" s="320"/>
      <c r="R52" s="320"/>
      <c r="S52" s="340"/>
      <c r="T52" s="320"/>
      <c r="U52" s="356" t="s">
        <v>329</v>
      </c>
      <c r="V52" s="320"/>
      <c r="W52" s="320"/>
      <c r="X52" s="341"/>
    </row>
    <row r="53" spans="1:24" x14ac:dyDescent="0.25">
      <c r="A53" s="364"/>
      <c r="B53" s="365"/>
      <c r="C53" s="366"/>
      <c r="D53" s="365"/>
      <c r="E53" s="246">
        <v>0.5</v>
      </c>
      <c r="F53" s="359" t="s">
        <v>324</v>
      </c>
      <c r="G53" s="347" t="str">
        <f xml:space="preserve"> "TU Actual ("&amp;SUM(H53:W53)&amp;")"</f>
        <v>TU Actual (0)</v>
      </c>
      <c r="H53" s="320"/>
      <c r="I53" s="320"/>
      <c r="J53" s="320"/>
      <c r="K53" s="342"/>
      <c r="L53" s="320"/>
      <c r="M53" s="320"/>
      <c r="N53" s="342"/>
      <c r="O53" s="320"/>
      <c r="P53" s="342"/>
      <c r="Q53" s="320"/>
      <c r="R53" s="320"/>
      <c r="S53" s="342"/>
      <c r="T53" s="320"/>
      <c r="U53" s="357"/>
      <c r="V53" s="320"/>
      <c r="W53" s="320"/>
      <c r="X53" s="341"/>
    </row>
    <row r="54" spans="1:24" x14ac:dyDescent="0.25">
      <c r="A54" s="367"/>
      <c r="B54" s="368"/>
      <c r="C54" s="369"/>
      <c r="D54" s="368"/>
      <c r="E54" s="334">
        <f>E52+E53</f>
        <v>0.5</v>
      </c>
      <c r="F54" s="360"/>
      <c r="G54" s="347" t="s">
        <v>288</v>
      </c>
      <c r="H54" s="320"/>
      <c r="I54" s="320"/>
      <c r="J54" s="320"/>
      <c r="K54" s="345"/>
      <c r="L54" s="320"/>
      <c r="M54" s="320"/>
      <c r="N54" s="345"/>
      <c r="O54" s="320"/>
      <c r="P54" s="345"/>
      <c r="Q54" s="320"/>
      <c r="R54" s="320"/>
      <c r="S54" s="345"/>
      <c r="T54" s="320"/>
      <c r="U54" s="358"/>
      <c r="V54" s="320"/>
      <c r="W54" s="320"/>
      <c r="X54" s="341"/>
    </row>
    <row r="55" spans="1:24" x14ac:dyDescent="0.25">
      <c r="A55" s="361" t="s">
        <v>359</v>
      </c>
      <c r="B55" s="362" t="s">
        <v>360</v>
      </c>
      <c r="C55" s="363" t="s">
        <v>361</v>
      </c>
      <c r="D55" s="362" t="s">
        <v>285</v>
      </c>
      <c r="E55" s="349">
        <v>0</v>
      </c>
      <c r="F55" s="324" t="s">
        <v>362</v>
      </c>
      <c r="G55" s="347" t="str">
        <f xml:space="preserve"> "TU Plan ("&amp;SUM(H55:W55)&amp;")"</f>
        <v>TU Plan (0.25)</v>
      </c>
      <c r="H55" s="320"/>
      <c r="I55" s="320"/>
      <c r="J55" s="320"/>
      <c r="K55" s="340"/>
      <c r="L55" s="105">
        <v>0.25</v>
      </c>
      <c r="M55" s="320"/>
      <c r="N55" s="340"/>
      <c r="O55" s="320"/>
      <c r="P55" s="340"/>
      <c r="Q55" s="320"/>
      <c r="R55" s="320"/>
      <c r="S55" s="340"/>
      <c r="T55" s="320"/>
      <c r="U55" s="356" t="s">
        <v>329</v>
      </c>
      <c r="V55" s="320"/>
      <c r="W55" s="320"/>
      <c r="X55" s="341"/>
    </row>
    <row r="56" spans="1:24" x14ac:dyDescent="0.25">
      <c r="A56" s="364"/>
      <c r="B56" s="365"/>
      <c r="C56" s="366"/>
      <c r="D56" s="365"/>
      <c r="E56" s="246">
        <v>0.5</v>
      </c>
      <c r="F56" s="359" t="s">
        <v>324</v>
      </c>
      <c r="G56" s="347" t="str">
        <f xml:space="preserve"> "TU Actual ("&amp;SUM(H56:W56)&amp;")"</f>
        <v>TU Actual (0)</v>
      </c>
      <c r="H56" s="320"/>
      <c r="I56" s="320"/>
      <c r="J56" s="320"/>
      <c r="K56" s="342"/>
      <c r="L56" s="320"/>
      <c r="M56" s="320"/>
      <c r="N56" s="342"/>
      <c r="O56" s="320"/>
      <c r="P56" s="342"/>
      <c r="Q56" s="320"/>
      <c r="R56" s="320"/>
      <c r="S56" s="342"/>
      <c r="T56" s="320"/>
      <c r="U56" s="357"/>
      <c r="V56" s="320"/>
      <c r="W56" s="320"/>
      <c r="X56" s="341"/>
    </row>
    <row r="57" spans="1:24" x14ac:dyDescent="0.25">
      <c r="A57" s="367"/>
      <c r="B57" s="368"/>
      <c r="C57" s="369"/>
      <c r="D57" s="368"/>
      <c r="E57" s="334">
        <f>E55+E56</f>
        <v>0.5</v>
      </c>
      <c r="F57" s="360" t="s">
        <v>363</v>
      </c>
      <c r="G57" s="347" t="s">
        <v>288</v>
      </c>
      <c r="H57" s="320"/>
      <c r="I57" s="320"/>
      <c r="J57" s="320"/>
      <c r="K57" s="345"/>
      <c r="L57" s="320"/>
      <c r="M57" s="320"/>
      <c r="N57" s="345"/>
      <c r="O57" s="320"/>
      <c r="P57" s="345"/>
      <c r="Q57" s="320"/>
      <c r="R57" s="320"/>
      <c r="S57" s="345"/>
      <c r="T57" s="320"/>
      <c r="U57" s="358"/>
      <c r="V57" s="320"/>
      <c r="W57" s="320"/>
      <c r="X57" s="341"/>
    </row>
    <row r="58" spans="1:24" x14ac:dyDescent="0.25">
      <c r="A58" s="361" t="s">
        <v>364</v>
      </c>
      <c r="B58" s="362" t="s">
        <v>365</v>
      </c>
      <c r="C58" s="363" t="s">
        <v>366</v>
      </c>
      <c r="D58" s="362" t="s">
        <v>285</v>
      </c>
      <c r="E58" s="349">
        <v>0</v>
      </c>
      <c r="F58" s="324" t="s">
        <v>367</v>
      </c>
      <c r="G58" s="347" t="str">
        <f xml:space="preserve"> "TU Plan ("&amp;SUM(H58:W58)&amp;")"</f>
        <v>TU Plan (0.5)</v>
      </c>
      <c r="H58" s="320"/>
      <c r="I58" s="320"/>
      <c r="J58" s="320"/>
      <c r="K58" s="340"/>
      <c r="L58" s="320"/>
      <c r="M58" s="320"/>
      <c r="N58" s="340"/>
      <c r="O58" s="105">
        <v>0.5</v>
      </c>
      <c r="P58" s="340"/>
      <c r="Q58" s="320"/>
      <c r="R58" s="320"/>
      <c r="S58" s="340"/>
      <c r="T58" s="320"/>
      <c r="U58" s="356" t="s">
        <v>329</v>
      </c>
      <c r="V58" s="320"/>
      <c r="W58" s="320"/>
      <c r="X58" s="341"/>
    </row>
    <row r="59" spans="1:24" x14ac:dyDescent="0.25">
      <c r="A59" s="364"/>
      <c r="B59" s="365"/>
      <c r="C59" s="366"/>
      <c r="D59" s="365"/>
      <c r="E59" s="246">
        <v>0.5</v>
      </c>
      <c r="F59" s="359" t="s">
        <v>324</v>
      </c>
      <c r="G59" s="347" t="str">
        <f xml:space="preserve"> "TU Actual ("&amp;SUM(H59:W59)&amp;")"</f>
        <v>TU Actual (0)</v>
      </c>
      <c r="H59" s="320"/>
      <c r="I59" s="320"/>
      <c r="J59" s="320"/>
      <c r="K59" s="342"/>
      <c r="L59" s="320"/>
      <c r="M59" s="320"/>
      <c r="N59" s="342"/>
      <c r="O59" s="320"/>
      <c r="P59" s="342"/>
      <c r="Q59" s="320"/>
      <c r="R59" s="320"/>
      <c r="S59" s="342"/>
      <c r="T59" s="320"/>
      <c r="U59" s="357"/>
      <c r="V59" s="320"/>
      <c r="W59" s="320"/>
      <c r="X59" s="341"/>
    </row>
    <row r="60" spans="1:24" x14ac:dyDescent="0.25">
      <c r="A60" s="367"/>
      <c r="B60" s="368"/>
      <c r="C60" s="369"/>
      <c r="D60" s="368"/>
      <c r="E60" s="334">
        <f>E58+E59</f>
        <v>0.5</v>
      </c>
      <c r="F60" s="360"/>
      <c r="G60" s="347" t="s">
        <v>288</v>
      </c>
      <c r="H60" s="320"/>
      <c r="I60" s="320"/>
      <c r="J60" s="320"/>
      <c r="K60" s="345"/>
      <c r="L60" s="320"/>
      <c r="M60" s="320"/>
      <c r="N60" s="345"/>
      <c r="O60" s="320"/>
      <c r="P60" s="345"/>
      <c r="Q60" s="320"/>
      <c r="R60" s="320"/>
      <c r="S60" s="345"/>
      <c r="T60" s="320"/>
      <c r="U60" s="358"/>
      <c r="V60" s="320"/>
      <c r="W60" s="320"/>
      <c r="X60" s="341"/>
    </row>
    <row r="61" spans="1:24" x14ac:dyDescent="0.25">
      <c r="A61" s="361" t="s">
        <v>368</v>
      </c>
      <c r="B61" s="362" t="s">
        <v>369</v>
      </c>
      <c r="C61" s="363" t="s">
        <v>370</v>
      </c>
      <c r="D61" s="362" t="s">
        <v>285</v>
      </c>
      <c r="E61" s="349">
        <v>0</v>
      </c>
      <c r="F61" s="324" t="s">
        <v>371</v>
      </c>
      <c r="G61" s="347" t="str">
        <f xml:space="preserve"> "TU Plan ("&amp;SUM(H61:W61)&amp;")"</f>
        <v>TU Plan (0.5)</v>
      </c>
      <c r="H61" s="320"/>
      <c r="I61" s="320"/>
      <c r="J61" s="320"/>
      <c r="K61" s="340"/>
      <c r="L61" s="320"/>
      <c r="M61" s="320"/>
      <c r="N61" s="340"/>
      <c r="O61" s="105">
        <v>0.5</v>
      </c>
      <c r="P61" s="340"/>
      <c r="Q61" s="320"/>
      <c r="R61" s="320"/>
      <c r="S61" s="340"/>
      <c r="T61" s="320"/>
      <c r="U61" s="356" t="s">
        <v>329</v>
      </c>
      <c r="V61" s="320"/>
      <c r="W61" s="320"/>
      <c r="X61" s="341"/>
    </row>
    <row r="62" spans="1:24" x14ac:dyDescent="0.25">
      <c r="A62" s="364"/>
      <c r="B62" s="365"/>
      <c r="C62" s="366"/>
      <c r="D62" s="365"/>
      <c r="E62" s="246">
        <v>0.5</v>
      </c>
      <c r="F62" s="359" t="s">
        <v>324</v>
      </c>
      <c r="G62" s="347" t="str">
        <f xml:space="preserve"> "TU Actual ("&amp;SUM(H62:W62)&amp;")"</f>
        <v>TU Actual (0)</v>
      </c>
      <c r="H62" s="320"/>
      <c r="I62" s="320"/>
      <c r="J62" s="320"/>
      <c r="K62" s="342"/>
      <c r="L62" s="320"/>
      <c r="M62" s="320"/>
      <c r="N62" s="342"/>
      <c r="O62" s="320"/>
      <c r="P62" s="342"/>
      <c r="Q62" s="320"/>
      <c r="R62" s="320"/>
      <c r="S62" s="342"/>
      <c r="T62" s="320"/>
      <c r="U62" s="357"/>
      <c r="V62" s="320"/>
      <c r="W62" s="320"/>
      <c r="X62" s="341"/>
    </row>
    <row r="63" spans="1:24" x14ac:dyDescent="0.25">
      <c r="A63" s="367"/>
      <c r="B63" s="368"/>
      <c r="C63" s="369"/>
      <c r="D63" s="368"/>
      <c r="E63" s="334">
        <f>E61+E62</f>
        <v>0.5</v>
      </c>
      <c r="F63" s="360"/>
      <c r="G63" s="347" t="s">
        <v>288</v>
      </c>
      <c r="H63" s="320"/>
      <c r="I63" s="320"/>
      <c r="J63" s="320"/>
      <c r="K63" s="345"/>
      <c r="L63" s="320"/>
      <c r="M63" s="320"/>
      <c r="N63" s="345"/>
      <c r="O63" s="320"/>
      <c r="P63" s="345"/>
      <c r="Q63" s="320"/>
      <c r="R63" s="320"/>
      <c r="S63" s="345"/>
      <c r="T63" s="320"/>
      <c r="U63" s="358"/>
      <c r="V63" s="320"/>
      <c r="W63" s="320"/>
      <c r="X63" s="341"/>
    </row>
    <row r="64" spans="1:24" x14ac:dyDescent="0.25">
      <c r="A64" s="361" t="s">
        <v>372</v>
      </c>
      <c r="B64" s="362" t="s">
        <v>373</v>
      </c>
      <c r="C64" s="363" t="s">
        <v>374</v>
      </c>
      <c r="D64" s="362" t="s">
        <v>285</v>
      </c>
      <c r="E64" s="349">
        <v>0</v>
      </c>
      <c r="F64" s="370" t="s">
        <v>375</v>
      </c>
      <c r="G64" s="347" t="str">
        <f xml:space="preserve"> "TU Plan ("&amp;SUM(H64:W64)&amp;")"</f>
        <v>TU Plan (0.25)</v>
      </c>
      <c r="H64" s="320"/>
      <c r="I64" s="320"/>
      <c r="J64" s="320"/>
      <c r="K64" s="340"/>
      <c r="L64" s="105">
        <v>0.25</v>
      </c>
      <c r="M64" s="320"/>
      <c r="N64" s="340"/>
      <c r="O64" s="320"/>
      <c r="P64" s="340"/>
      <c r="Q64" s="320"/>
      <c r="R64" s="320"/>
      <c r="S64" s="340"/>
      <c r="T64" s="320"/>
      <c r="U64" s="356" t="s">
        <v>329</v>
      </c>
      <c r="V64" s="320"/>
      <c r="W64" s="320"/>
      <c r="X64" s="341"/>
    </row>
    <row r="65" spans="1:24" x14ac:dyDescent="0.25">
      <c r="A65" s="364"/>
      <c r="B65" s="365"/>
      <c r="C65" s="366"/>
      <c r="D65" s="365"/>
      <c r="E65" s="246">
        <v>0.5</v>
      </c>
      <c r="F65" s="359" t="s">
        <v>324</v>
      </c>
      <c r="G65" s="347" t="str">
        <f xml:space="preserve"> "TU Actual ("&amp;SUM(H65:W65)&amp;")"</f>
        <v>TU Actual (0)</v>
      </c>
      <c r="H65" s="320"/>
      <c r="I65" s="320"/>
      <c r="J65" s="320"/>
      <c r="K65" s="342"/>
      <c r="L65" s="320"/>
      <c r="M65" s="320"/>
      <c r="N65" s="342"/>
      <c r="O65" s="320"/>
      <c r="P65" s="342"/>
      <c r="Q65" s="320"/>
      <c r="R65" s="320"/>
      <c r="S65" s="342"/>
      <c r="T65" s="320"/>
      <c r="U65" s="357"/>
      <c r="V65" s="320"/>
      <c r="W65" s="320"/>
      <c r="X65" s="341"/>
    </row>
    <row r="66" spans="1:24" x14ac:dyDescent="0.25">
      <c r="A66" s="367"/>
      <c r="B66" s="368"/>
      <c r="C66" s="369"/>
      <c r="D66" s="368"/>
      <c r="E66" s="334">
        <f>E64+E65</f>
        <v>0.5</v>
      </c>
      <c r="F66" s="360" t="s">
        <v>363</v>
      </c>
      <c r="G66" s="347" t="s">
        <v>288</v>
      </c>
      <c r="H66" s="320"/>
      <c r="I66" s="320"/>
      <c r="J66" s="320"/>
      <c r="K66" s="345"/>
      <c r="L66" s="320"/>
      <c r="M66" s="320"/>
      <c r="N66" s="345"/>
      <c r="O66" s="320"/>
      <c r="P66" s="345"/>
      <c r="Q66" s="320"/>
      <c r="R66" s="320"/>
      <c r="S66" s="345"/>
      <c r="T66" s="320"/>
      <c r="U66" s="358"/>
      <c r="V66" s="320"/>
      <c r="W66" s="320"/>
      <c r="X66" s="341"/>
    </row>
    <row r="67" spans="1:24" x14ac:dyDescent="0.25">
      <c r="A67" s="361" t="s">
        <v>376</v>
      </c>
      <c r="B67" s="362" t="s">
        <v>377</v>
      </c>
      <c r="C67" s="363" t="s">
        <v>378</v>
      </c>
      <c r="D67" s="362" t="s">
        <v>285</v>
      </c>
      <c r="E67" s="349">
        <v>0</v>
      </c>
      <c r="F67" s="324" t="s">
        <v>379</v>
      </c>
      <c r="G67" s="347" t="str">
        <f xml:space="preserve"> "TU Plan ("&amp;SUM(H67:W67)&amp;")"</f>
        <v>TU Plan (0.25)</v>
      </c>
      <c r="H67" s="320"/>
      <c r="I67" s="320"/>
      <c r="J67" s="320"/>
      <c r="K67" s="340"/>
      <c r="L67" s="105">
        <v>0.25</v>
      </c>
      <c r="M67" s="320"/>
      <c r="N67" s="340"/>
      <c r="O67" s="320"/>
      <c r="P67" s="340"/>
      <c r="Q67" s="320"/>
      <c r="R67" s="320"/>
      <c r="S67" s="340"/>
      <c r="T67" s="320"/>
      <c r="U67" s="356" t="s">
        <v>329</v>
      </c>
      <c r="V67" s="320"/>
      <c r="W67" s="320"/>
      <c r="X67" s="341"/>
    </row>
    <row r="68" spans="1:24" x14ac:dyDescent="0.25">
      <c r="A68" s="364"/>
      <c r="B68" s="365"/>
      <c r="C68" s="366"/>
      <c r="D68" s="365"/>
      <c r="E68" s="246">
        <v>0.5</v>
      </c>
      <c r="F68" s="359" t="s">
        <v>324</v>
      </c>
      <c r="G68" s="347" t="str">
        <f xml:space="preserve"> "TU Actual ("&amp;SUM(H68:W68)&amp;")"</f>
        <v>TU Actual (0)</v>
      </c>
      <c r="H68" s="320"/>
      <c r="I68" s="320"/>
      <c r="J68" s="320"/>
      <c r="K68" s="342"/>
      <c r="L68" s="320"/>
      <c r="M68" s="320"/>
      <c r="N68" s="342"/>
      <c r="O68" s="320"/>
      <c r="P68" s="342"/>
      <c r="Q68" s="320"/>
      <c r="R68" s="320"/>
      <c r="S68" s="342"/>
      <c r="T68" s="320"/>
      <c r="U68" s="357"/>
      <c r="V68" s="320"/>
      <c r="W68" s="320"/>
      <c r="X68" s="341"/>
    </row>
    <row r="69" spans="1:24" x14ac:dyDescent="0.25">
      <c r="A69" s="367"/>
      <c r="B69" s="368"/>
      <c r="C69" s="369"/>
      <c r="D69" s="368"/>
      <c r="E69" s="334">
        <f>E67+E68</f>
        <v>0.5</v>
      </c>
      <c r="F69" s="360" t="s">
        <v>363</v>
      </c>
      <c r="G69" s="347" t="s">
        <v>288</v>
      </c>
      <c r="H69" s="320"/>
      <c r="I69" s="320"/>
      <c r="J69" s="320"/>
      <c r="K69" s="345"/>
      <c r="L69" s="320"/>
      <c r="M69" s="320"/>
      <c r="N69" s="345"/>
      <c r="O69" s="320"/>
      <c r="P69" s="345"/>
      <c r="Q69" s="320"/>
      <c r="R69" s="320"/>
      <c r="S69" s="345"/>
      <c r="T69" s="320"/>
      <c r="U69" s="358"/>
      <c r="V69" s="320"/>
      <c r="W69" s="320"/>
      <c r="X69" s="341"/>
    </row>
    <row r="70" spans="1:24" x14ac:dyDescent="0.25">
      <c r="A70" s="361" t="s">
        <v>380</v>
      </c>
      <c r="B70" s="362" t="s">
        <v>381</v>
      </c>
      <c r="C70" s="363" t="s">
        <v>382</v>
      </c>
      <c r="D70" s="362" t="s">
        <v>285</v>
      </c>
      <c r="E70" s="349">
        <v>0</v>
      </c>
      <c r="F70" s="324" t="s">
        <v>383</v>
      </c>
      <c r="G70" s="347" t="str">
        <f xml:space="preserve"> "TU Plan ("&amp;SUM(H70:W70)&amp;")"</f>
        <v>TU Plan (1)</v>
      </c>
      <c r="H70" s="320"/>
      <c r="I70" s="320"/>
      <c r="J70" s="320"/>
      <c r="K70" s="340"/>
      <c r="L70" s="105">
        <v>0.5</v>
      </c>
      <c r="M70" s="105">
        <v>0.5</v>
      </c>
      <c r="N70" s="340"/>
      <c r="O70" s="320"/>
      <c r="P70" s="340"/>
      <c r="Q70" s="320"/>
      <c r="R70" s="320"/>
      <c r="S70" s="340"/>
      <c r="T70" s="320"/>
      <c r="U70" s="356" t="s">
        <v>329</v>
      </c>
      <c r="V70" s="320"/>
      <c r="W70" s="320"/>
      <c r="X70" s="341"/>
    </row>
    <row r="71" spans="1:24" x14ac:dyDescent="0.25">
      <c r="A71" s="364"/>
      <c r="B71" s="365"/>
      <c r="C71" s="366"/>
      <c r="D71" s="365"/>
      <c r="E71" s="246">
        <v>1</v>
      </c>
      <c r="F71" s="359" t="s">
        <v>324</v>
      </c>
      <c r="G71" s="347" t="str">
        <f xml:space="preserve"> "TU Actual ("&amp;SUM(H71:W71)&amp;")"</f>
        <v>TU Actual (0)</v>
      </c>
      <c r="H71" s="320"/>
      <c r="I71" s="320"/>
      <c r="J71" s="320"/>
      <c r="K71" s="342"/>
      <c r="L71" s="320"/>
      <c r="M71" s="320"/>
      <c r="N71" s="342"/>
      <c r="O71" s="320"/>
      <c r="P71" s="342"/>
      <c r="Q71" s="320"/>
      <c r="R71" s="320"/>
      <c r="S71" s="342"/>
      <c r="T71" s="320"/>
      <c r="U71" s="357"/>
      <c r="V71" s="320"/>
      <c r="W71" s="320"/>
      <c r="X71" s="341"/>
    </row>
    <row r="72" spans="1:24" x14ac:dyDescent="0.25">
      <c r="A72" s="367"/>
      <c r="B72" s="368"/>
      <c r="C72" s="369"/>
      <c r="D72" s="368"/>
      <c r="E72" s="334">
        <f>E70+E71</f>
        <v>1</v>
      </c>
      <c r="F72" s="360"/>
      <c r="G72" s="347" t="s">
        <v>288</v>
      </c>
      <c r="H72" s="320"/>
      <c r="I72" s="320"/>
      <c r="J72" s="320"/>
      <c r="K72" s="345"/>
      <c r="L72" s="320"/>
      <c r="M72" s="320"/>
      <c r="N72" s="345"/>
      <c r="O72" s="320"/>
      <c r="P72" s="345"/>
      <c r="Q72" s="320"/>
      <c r="R72" s="320"/>
      <c r="S72" s="345"/>
      <c r="T72" s="320"/>
      <c r="U72" s="358"/>
      <c r="V72" s="320"/>
      <c r="W72" s="320"/>
      <c r="X72" s="341"/>
    </row>
  </sheetData>
  <mergeCells count="193">
    <mergeCell ref="P70:P72"/>
    <mergeCell ref="S70:S72"/>
    <mergeCell ref="U70:U72"/>
    <mergeCell ref="A70:A72"/>
    <mergeCell ref="B70:B72"/>
    <mergeCell ref="C70:C72"/>
    <mergeCell ref="D70:D72"/>
    <mergeCell ref="K70:K72"/>
    <mergeCell ref="N70:N72"/>
    <mergeCell ref="U64:U66"/>
    <mergeCell ref="A67:A69"/>
    <mergeCell ref="B67:B69"/>
    <mergeCell ref="C67:C69"/>
    <mergeCell ref="D67:D69"/>
    <mergeCell ref="K67:K69"/>
    <mergeCell ref="N67:N69"/>
    <mergeCell ref="P67:P69"/>
    <mergeCell ref="S67:S69"/>
    <mergeCell ref="U67:U69"/>
    <mergeCell ref="S61:S63"/>
    <mergeCell ref="U61:U63"/>
    <mergeCell ref="A64:A66"/>
    <mergeCell ref="B64:B66"/>
    <mergeCell ref="C64:C66"/>
    <mergeCell ref="D64:D66"/>
    <mergeCell ref="K64:K66"/>
    <mergeCell ref="N64:N66"/>
    <mergeCell ref="P64:P66"/>
    <mergeCell ref="S64:S66"/>
    <mergeCell ref="P58:P60"/>
    <mergeCell ref="S58:S60"/>
    <mergeCell ref="U58:U60"/>
    <mergeCell ref="A61:A63"/>
    <mergeCell ref="B61:B63"/>
    <mergeCell ref="C61:C63"/>
    <mergeCell ref="D61:D63"/>
    <mergeCell ref="K61:K63"/>
    <mergeCell ref="N61:N63"/>
    <mergeCell ref="P61:P63"/>
    <mergeCell ref="A58:A60"/>
    <mergeCell ref="B58:B60"/>
    <mergeCell ref="C58:C60"/>
    <mergeCell ref="D58:D60"/>
    <mergeCell ref="K58:K60"/>
    <mergeCell ref="N58:N60"/>
    <mergeCell ref="U52:U54"/>
    <mergeCell ref="A55:A57"/>
    <mergeCell ref="B55:B57"/>
    <mergeCell ref="C55:C57"/>
    <mergeCell ref="D55:D57"/>
    <mergeCell ref="K55:K57"/>
    <mergeCell ref="N55:N57"/>
    <mergeCell ref="P55:P57"/>
    <mergeCell ref="S55:S57"/>
    <mergeCell ref="U55:U57"/>
    <mergeCell ref="S49:S51"/>
    <mergeCell ref="U49:U51"/>
    <mergeCell ref="A52:A54"/>
    <mergeCell ref="B52:B54"/>
    <mergeCell ref="C52:C54"/>
    <mergeCell ref="D52:D54"/>
    <mergeCell ref="K52:K54"/>
    <mergeCell ref="N52:N54"/>
    <mergeCell ref="P52:P54"/>
    <mergeCell ref="S52:S54"/>
    <mergeCell ref="P46:P48"/>
    <mergeCell ref="S46:S48"/>
    <mergeCell ref="U46:U48"/>
    <mergeCell ref="A49:A51"/>
    <mergeCell ref="B49:B51"/>
    <mergeCell ref="C49:C51"/>
    <mergeCell ref="D49:D51"/>
    <mergeCell ref="K49:K51"/>
    <mergeCell ref="N49:N51"/>
    <mergeCell ref="P49:P51"/>
    <mergeCell ref="A46:A48"/>
    <mergeCell ref="B46:B48"/>
    <mergeCell ref="C46:C48"/>
    <mergeCell ref="D46:D48"/>
    <mergeCell ref="K46:K48"/>
    <mergeCell ref="N46:N48"/>
    <mergeCell ref="K42:K44"/>
    <mergeCell ref="N42:N44"/>
    <mergeCell ref="P42:P44"/>
    <mergeCell ref="S42:S44"/>
    <mergeCell ref="U42:U44"/>
    <mergeCell ref="B45:C45"/>
    <mergeCell ref="F45:G45"/>
    <mergeCell ref="B41:C41"/>
    <mergeCell ref="F41:G41"/>
    <mergeCell ref="A42:A44"/>
    <mergeCell ref="B42:B44"/>
    <mergeCell ref="C42:C44"/>
    <mergeCell ref="D42:D44"/>
    <mergeCell ref="U35:U37"/>
    <mergeCell ref="A38:A40"/>
    <mergeCell ref="B38:B40"/>
    <mergeCell ref="C38:C40"/>
    <mergeCell ref="D38:D40"/>
    <mergeCell ref="K38:K40"/>
    <mergeCell ref="N38:N40"/>
    <mergeCell ref="P38:P40"/>
    <mergeCell ref="S38:S40"/>
    <mergeCell ref="U38:U40"/>
    <mergeCell ref="S32:S34"/>
    <mergeCell ref="U32:U34"/>
    <mergeCell ref="A35:A37"/>
    <mergeCell ref="B35:B37"/>
    <mergeCell ref="C35:C37"/>
    <mergeCell ref="D35:D37"/>
    <mergeCell ref="K35:K37"/>
    <mergeCell ref="N35:N37"/>
    <mergeCell ref="P35:P37"/>
    <mergeCell ref="S35:S37"/>
    <mergeCell ref="P29:P31"/>
    <mergeCell ref="S29:S31"/>
    <mergeCell ref="U29:U31"/>
    <mergeCell ref="A32:A34"/>
    <mergeCell ref="B32:B34"/>
    <mergeCell ref="C32:C34"/>
    <mergeCell ref="D32:D34"/>
    <mergeCell ref="K32:K34"/>
    <mergeCell ref="N32:N34"/>
    <mergeCell ref="P32:P34"/>
    <mergeCell ref="A29:A31"/>
    <mergeCell ref="B29:B31"/>
    <mergeCell ref="C29:C31"/>
    <mergeCell ref="D29:D31"/>
    <mergeCell ref="K29:K31"/>
    <mergeCell ref="N29:N31"/>
    <mergeCell ref="U23:U25"/>
    <mergeCell ref="A26:A28"/>
    <mergeCell ref="B26:B28"/>
    <mergeCell ref="C26:C28"/>
    <mergeCell ref="D26:D28"/>
    <mergeCell ref="K26:K28"/>
    <mergeCell ref="N26:N28"/>
    <mergeCell ref="P26:P28"/>
    <mergeCell ref="S26:S28"/>
    <mergeCell ref="U26:U28"/>
    <mergeCell ref="S20:S22"/>
    <mergeCell ref="U20:U22"/>
    <mergeCell ref="A23:A25"/>
    <mergeCell ref="B23:B25"/>
    <mergeCell ref="C23:C25"/>
    <mergeCell ref="D23:D25"/>
    <mergeCell ref="K23:K25"/>
    <mergeCell ref="N23:N25"/>
    <mergeCell ref="P23:P25"/>
    <mergeCell ref="S23:S25"/>
    <mergeCell ref="P17:P19"/>
    <mergeCell ref="S17:S19"/>
    <mergeCell ref="U17:U19"/>
    <mergeCell ref="A20:A22"/>
    <mergeCell ref="B20:B22"/>
    <mergeCell ref="C20:C22"/>
    <mergeCell ref="D20:D22"/>
    <mergeCell ref="K20:K22"/>
    <mergeCell ref="N20:N22"/>
    <mergeCell ref="P20:P22"/>
    <mergeCell ref="A17:A19"/>
    <mergeCell ref="B17:B19"/>
    <mergeCell ref="C17:C19"/>
    <mergeCell ref="D17:D19"/>
    <mergeCell ref="K17:K19"/>
    <mergeCell ref="N17:N19"/>
    <mergeCell ref="K13:K15"/>
    <mergeCell ref="N13:N15"/>
    <mergeCell ref="P13:P15"/>
    <mergeCell ref="S13:S15"/>
    <mergeCell ref="U13:U15"/>
    <mergeCell ref="B16:C16"/>
    <mergeCell ref="F16:G16"/>
    <mergeCell ref="D11:G11"/>
    <mergeCell ref="F12:G12"/>
    <mergeCell ref="A13:A15"/>
    <mergeCell ref="B13:B15"/>
    <mergeCell ref="C13:C15"/>
    <mergeCell ref="D13:D15"/>
    <mergeCell ref="G3:G4"/>
    <mergeCell ref="A5:C10"/>
    <mergeCell ref="D5:G5"/>
    <mergeCell ref="D6:G6"/>
    <mergeCell ref="D7:G7"/>
    <mergeCell ref="D8:G8"/>
    <mergeCell ref="D9:G9"/>
    <mergeCell ref="D10:G10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SA2#160AHE</vt:lpstr>
      <vt:lpstr>SA2#161</vt:lpstr>
      <vt:lpstr>SA2#162</vt:lpstr>
      <vt:lpstr>SA2#163</vt:lpstr>
      <vt:lpstr>SA2#164</vt:lpstr>
      <vt:lpstr>SA2#165</vt:lpstr>
      <vt:lpstr>SA2#166</vt:lpstr>
      <vt:lpstr>SA2#166AHE</vt:lpstr>
      <vt:lpstr>SA2#167</vt:lpstr>
      <vt:lpstr>SA2#168</vt:lpstr>
      <vt:lpstr>SA2#169</vt:lpstr>
      <vt:lpstr>SA2#170</vt:lpstr>
      <vt:lpstr>SA2#171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2025-10-02T13:03:07Z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